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errak\Proyecto de Tesis - Stephano Fabrizzio Berrospi Novoa\Tesis I\2ER\Exceles\"/>
    </mc:Choice>
  </mc:AlternateContent>
  <xr:revisionPtr revIDLastSave="0" documentId="13_ncr:1_{57B6274C-4E95-4F5A-B670-D1E9ECD16103}" xr6:coauthVersionLast="38" xr6:coauthVersionMax="38" xr10:uidLastSave="{00000000-0000-0000-0000-000000000000}"/>
  <bookViews>
    <workbookView xWindow="0" yWindow="0" windowWidth="24720" windowHeight="12225" xr2:uid="{00000000-000D-0000-FFFF-FFFF00000000}"/>
  </bookViews>
  <sheets>
    <sheet name="F Simplificada" sheetId="2" r:id="rId1"/>
    <sheet name="Hoja1" sheetId="3" r:id="rId2"/>
  </sheets>
  <definedNames>
    <definedName name="_xlnm.Print_Area" localSheetId="0">'F Simplificada'!$A$2:$J$336</definedName>
    <definedName name="Servicio_Aeroportuario_de_pasajeros_y_carga">Hoja1!$D$37:$D$41</definedName>
    <definedName name="Servicio_de_Aeronavegación">Hoja1!$D$43</definedName>
    <definedName name="Servicio_de_Cobertura_de_Telefonia_móvil">Hoja1!$D$53</definedName>
    <definedName name="Servicio_de_Cobertura_de_Telefonia_Pública">Hoja1!$D$55</definedName>
    <definedName name="Servicio_de_Cobertura_de_TV_y_Radio">Hoja1!$D$54</definedName>
    <definedName name="Servicio_de_Control_de_Tráfico_Aéreo">Hoja1!$D$42</definedName>
    <definedName name="Servicio_de_Fiscalización_y_Control_a_las_entidades_complementarias_al_Transporte_Terrestre">Hoja1!$D$32</definedName>
    <definedName name="Servicio_de_Internet_de_Cobertura_de_Banda_Ancha">Hoja1!$D$50:$D$52</definedName>
    <definedName name="Servicio_de_Supervision_Fiscalizacion_y_Monitoreo_del_Transporte_Terrestre">Hoja1!$D$31</definedName>
    <definedName name="Servicio_de_Transitabilidad_Fluvial">Hoja1!$D$49</definedName>
    <definedName name="Servicio_de_Transitabilidad_vial_InterUrbano">Hoja1!$D$24:$D$30</definedName>
    <definedName name="Servicio_de_Transporte_Ferroviario_Interurbano_de_pasajeros_y_carga">Hoja1!$D$44:$D$45</definedName>
    <definedName name="Servicio_de_Transporte_ferroviario_Urbano_de_pasajeros">Hoja1!$D$33:$D$34</definedName>
    <definedName name="Servicio_de_Transporte_Masivo_Vial_Urbano">Hoja1!$D$35:$D$36</definedName>
    <definedName name="Servicio_Portuario_Fluvial">Hoja1!$D$47</definedName>
    <definedName name="Servicio_Portuario_Maritimo">Hoja1!$D$46</definedName>
    <definedName name="Servicios_Logisticos_al_Transporte_de_carga">Hoja1!$D$48</definedName>
    <definedName name="_xlnm.Print_Titles" localSheetId="0">'F Simplificada'!$2:$3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82" i="2" l="1"/>
  <c r="H184" i="2"/>
  <c r="J256" i="2" l="1"/>
  <c r="J255" i="2"/>
  <c r="G256" i="2"/>
  <c r="G255" i="2"/>
  <c r="E256" i="2"/>
  <c r="E255" i="2"/>
  <c r="G211" i="2"/>
  <c r="G206" i="2"/>
  <c r="I206" i="2" s="1"/>
  <c r="G207" i="2"/>
  <c r="G208" i="2"/>
  <c r="G209" i="2"/>
  <c r="G210" i="2"/>
  <c r="G205" i="2"/>
  <c r="H211" i="2"/>
  <c r="H210" i="2"/>
  <c r="H209" i="2"/>
  <c r="H208" i="2"/>
  <c r="H207" i="2"/>
  <c r="H206" i="2"/>
  <c r="H205" i="2"/>
  <c r="I203" i="2"/>
  <c r="I209" i="2" l="1"/>
  <c r="I211" i="2"/>
  <c r="I210" i="2"/>
  <c r="I205" i="2"/>
  <c r="I207" i="2"/>
  <c r="I208" i="2"/>
  <c r="E264" i="2"/>
  <c r="I212" i="2" l="1"/>
  <c r="I213" i="2" s="1"/>
  <c r="G185" i="2"/>
  <c r="G186" i="2"/>
  <c r="G187" i="2"/>
  <c r="G188" i="2"/>
  <c r="G189" i="2"/>
  <c r="G190" i="2"/>
  <c r="G184" i="2"/>
  <c r="I184" i="2" s="1"/>
  <c r="F264" i="2"/>
  <c r="E258" i="2"/>
  <c r="F258" i="2"/>
  <c r="G258" i="2"/>
  <c r="H258" i="2"/>
  <c r="J258" i="2"/>
  <c r="D258" i="2"/>
  <c r="E257" i="2"/>
  <c r="F257" i="2"/>
  <c r="G257" i="2"/>
  <c r="H257" i="2"/>
  <c r="J257" i="2"/>
  <c r="D257" i="2"/>
  <c r="H190" i="2"/>
  <c r="H189" i="2"/>
  <c r="H188" i="2"/>
  <c r="H187" i="2"/>
  <c r="H186" i="2"/>
  <c r="H185" i="2"/>
  <c r="F173" i="2"/>
  <c r="G173" i="2"/>
  <c r="H173" i="2"/>
  <c r="I173" i="2"/>
  <c r="J173" i="2"/>
  <c r="G172" i="2"/>
  <c r="H172" i="2"/>
  <c r="I172" i="2"/>
  <c r="J172" i="2"/>
  <c r="F172" i="2"/>
  <c r="I186" i="2" l="1"/>
  <c r="E230" i="2" s="1"/>
  <c r="G230" i="2" s="1"/>
  <c r="G243" i="2" s="1"/>
  <c r="I214" i="2"/>
  <c r="I215" i="2" s="1"/>
  <c r="I216" i="2" s="1"/>
  <c r="I217" i="2" s="1"/>
  <c r="I218" i="2" s="1"/>
  <c r="I219" i="2" s="1"/>
  <c r="G223" i="2" s="1"/>
  <c r="I185" i="2"/>
  <c r="E229" i="2" s="1"/>
  <c r="F242" i="2" s="1"/>
  <c r="E228" i="2"/>
  <c r="I187" i="2"/>
  <c r="E231" i="2" s="1"/>
  <c r="J244" i="2" s="1"/>
  <c r="I190" i="2"/>
  <c r="E234" i="2" s="1"/>
  <c r="H247" i="2" s="1"/>
  <c r="I189" i="2"/>
  <c r="E233" i="2" s="1"/>
  <c r="J233" i="2" s="1"/>
  <c r="J246" i="2" s="1"/>
  <c r="I188" i="2"/>
  <c r="E232" i="2" s="1"/>
  <c r="F245" i="2" s="1"/>
  <c r="C2" i="3"/>
  <c r="J243" i="2" l="1"/>
  <c r="H230" i="2"/>
  <c r="H243" i="2" s="1"/>
  <c r="F243" i="2"/>
  <c r="I230" i="2"/>
  <c r="I243" i="2" s="1"/>
  <c r="F266" i="2"/>
  <c r="F265" i="2"/>
  <c r="J242" i="2"/>
  <c r="F228" i="2"/>
  <c r="F241" i="2" s="1"/>
  <c r="J241" i="2"/>
  <c r="H228" i="2"/>
  <c r="H241" i="2" s="1"/>
  <c r="G228" i="2"/>
  <c r="G241" i="2" s="1"/>
  <c r="I241" i="2"/>
  <c r="H229" i="2"/>
  <c r="H242" i="2" s="1"/>
  <c r="I242" i="2"/>
  <c r="G229" i="2"/>
  <c r="G242" i="2" s="1"/>
  <c r="I231" i="2"/>
  <c r="I244" i="2" s="1"/>
  <c r="F231" i="2"/>
  <c r="F244" i="2" s="1"/>
  <c r="H231" i="2"/>
  <c r="H244" i="2" s="1"/>
  <c r="G231" i="2"/>
  <c r="G244" i="2" s="1"/>
  <c r="I247" i="2"/>
  <c r="H245" i="2"/>
  <c r="G246" i="2"/>
  <c r="F247" i="2"/>
  <c r="J234" i="2"/>
  <c r="J247" i="2" s="1"/>
  <c r="G247" i="2"/>
  <c r="F246" i="2"/>
  <c r="I246" i="2"/>
  <c r="G245" i="2"/>
  <c r="I191" i="2"/>
  <c r="E235" i="2"/>
  <c r="H246" i="2"/>
  <c r="I232" i="2"/>
  <c r="I245" i="2" s="1"/>
  <c r="J232" i="2"/>
  <c r="J245" i="2" s="1"/>
  <c r="C3" i="3"/>
  <c r="I193" i="2" l="1"/>
  <c r="G235" i="2"/>
  <c r="F235" i="2"/>
  <c r="H235" i="2"/>
  <c r="J235" i="2"/>
  <c r="I235" i="2"/>
  <c r="I192" i="2"/>
  <c r="C4" i="3"/>
  <c r="I194" i="2" l="1"/>
  <c r="C5" i="3"/>
  <c r="I195" i="2" l="1"/>
  <c r="I196" i="2" s="1"/>
  <c r="C6" i="3"/>
  <c r="I197" i="2" l="1"/>
  <c r="I198" i="2" s="1"/>
  <c r="G222" i="2" s="1"/>
  <c r="E265" i="2" s="1"/>
  <c r="C7" i="3"/>
  <c r="E266" i="2" l="1"/>
  <c r="C8" i="3"/>
</calcChain>
</file>

<file path=xl/sharedStrings.xml><?xml version="1.0" encoding="utf-8"?>
<sst xmlns="http://schemas.openxmlformats.org/spreadsheetml/2006/main" count="497" uniqueCount="325">
  <si>
    <t>Alternativa 1</t>
  </si>
  <si>
    <t>Alternativa 2</t>
  </si>
  <si>
    <t>IMPACTOS NEGATIVOS</t>
  </si>
  <si>
    <t>FUNCIÓN</t>
  </si>
  <si>
    <t xml:space="preserve">4. UNIDAD FORMULADORA </t>
  </si>
  <si>
    <t>Responsable de la Unidad Formuladora</t>
  </si>
  <si>
    <t xml:space="preserve">Persona Responsable de la Unidad Formuladora </t>
  </si>
  <si>
    <t>Descripción</t>
  </si>
  <si>
    <t>Unidad de Medida</t>
  </si>
  <si>
    <t>…</t>
  </si>
  <si>
    <t>Cantidad</t>
  </si>
  <si>
    <t>II.  IDENTIFICACION</t>
  </si>
  <si>
    <t>Año 1</t>
  </si>
  <si>
    <t>Año 2</t>
  </si>
  <si>
    <t>….</t>
  </si>
  <si>
    <t>Año 10</t>
  </si>
  <si>
    <t>n</t>
  </si>
  <si>
    <t>Sustento técnico del horizonte de evaluación elegido</t>
  </si>
  <si>
    <t>Número de años del horizonte de evaluación</t>
  </si>
  <si>
    <t>Enunciar los principales parámetros y supuestos considerados para la proyección de la demanda</t>
  </si>
  <si>
    <t xml:space="preserve">6. UBICACIÓN GEOGRÁFICA </t>
  </si>
  <si>
    <t>Describir los factores de producción que determinan la oferta actual del servicio. Enunciar los principales parámetros y</t>
  </si>
  <si>
    <t>supuestos considerados para la proyección de la oferta.</t>
  </si>
  <si>
    <t>Organo Técnico Responsable</t>
  </si>
  <si>
    <t>Causas Indirectas</t>
  </si>
  <si>
    <t>Nº</t>
  </si>
  <si>
    <t>TIPO DE EJECUCIÓN</t>
  </si>
  <si>
    <t>ADMINISTRACIÓN DIRECTA</t>
  </si>
  <si>
    <t>ADMINISTRACIÓN INDIRECTA – POR CONTRATA</t>
  </si>
  <si>
    <t xml:space="preserve">ADMINISTRACIÓN INDIRECTA – NÚCLEO EJECUTOR </t>
  </si>
  <si>
    <t>ADMINISTRACIÓN INDIRECTA – ley 29230 (OBRAS POR IMPUESTOS)</t>
  </si>
  <si>
    <t>N°</t>
  </si>
  <si>
    <t>Año 3</t>
  </si>
  <si>
    <t>Elegir Modalidad de Ejecución (X)</t>
  </si>
  <si>
    <t>DIVISION FUNCIONAL</t>
  </si>
  <si>
    <t>GRUPO FUNCIONAL</t>
  </si>
  <si>
    <t>SECTOR RESPONSABLE</t>
  </si>
  <si>
    <t>Nombre</t>
  </si>
  <si>
    <t>Costo subtotal (soles)</t>
  </si>
  <si>
    <t>Principales Indicadores del Objetivo (máximo 3)</t>
  </si>
  <si>
    <t>Causas directas</t>
  </si>
  <si>
    <t>Población afectada</t>
  </si>
  <si>
    <t>Población objetivo</t>
  </si>
  <si>
    <t>Fuente de información</t>
  </si>
  <si>
    <t xml:space="preserve">5. UNIDAD EJECUTORA DE INVERSIONES RECOMENDADA </t>
  </si>
  <si>
    <t>Persona Responsable de la Unidad Ejecutora de Inversiones</t>
  </si>
  <si>
    <t>Efectos directos</t>
  </si>
  <si>
    <t>Efectos Indirectos</t>
  </si>
  <si>
    <t>Meta</t>
  </si>
  <si>
    <t>Fuente de verificación</t>
  </si>
  <si>
    <t>Unidad de medida</t>
  </si>
  <si>
    <t>Descripción del problema central</t>
  </si>
  <si>
    <t>Medios fundamentales</t>
  </si>
  <si>
    <t>COSTOS</t>
  </si>
  <si>
    <t>SIN PROYECTO</t>
  </si>
  <si>
    <t>OPERACIÓN</t>
  </si>
  <si>
    <t>CON PROYECTO</t>
  </si>
  <si>
    <t>MANTENIMIENTO</t>
  </si>
  <si>
    <t>INCREMENTAL</t>
  </si>
  <si>
    <t>Valor Actual de los Costos (VAC)</t>
  </si>
  <si>
    <t>Tipo</t>
  </si>
  <si>
    <t>Costo unitario (soles)</t>
  </si>
  <si>
    <t>AÑOS (Soles)</t>
  </si>
  <si>
    <t>Cronograma (periodo)</t>
  </si>
  <si>
    <t>I.  DATOS GENERALES</t>
  </si>
  <si>
    <t xml:space="preserve">Señalar las fuentes de información empleadas </t>
  </si>
  <si>
    <t>No</t>
  </si>
  <si>
    <t>PARCIALMENTE</t>
  </si>
  <si>
    <t>Documentos que sustentan los acuerdos institucionales u otros que garantizan el financiamiento de los gastos de operación y mantenimiento</t>
  </si>
  <si>
    <t>Documento</t>
  </si>
  <si>
    <t>Entidad / Organización</t>
  </si>
  <si>
    <t>Compromiso</t>
  </si>
  <si>
    <t>Acción 1</t>
  </si>
  <si>
    <t>Acción 2</t>
  </si>
  <si>
    <t>Acción "n"</t>
  </si>
  <si>
    <t>Medidas consideradas en el proyecto para mitigar el riesgo de desastre</t>
  </si>
  <si>
    <t>Sí</t>
  </si>
  <si>
    <t>(Referido a los aspectos técnicos y regulatorios que el proyecto deberá cumplir durante su fase de ejecución y fase de funcionamiento (como el saneamiento técnico legal, sustento de factibilidad de servicios de agua, desagüe y electricidad, certificado de parámetros urbanísticos, cumplimiento de permisos y autorizaciones, entre otros).</t>
  </si>
  <si>
    <t>Descripción del Objetivo central</t>
  </si>
  <si>
    <t>III.  FORMULACIÓN Y EVALUACIÓN</t>
  </si>
  <si>
    <t>Departamento</t>
  </si>
  <si>
    <t>Provincia</t>
  </si>
  <si>
    <t>Distrito</t>
  </si>
  <si>
    <t>Localidad</t>
  </si>
  <si>
    <t>Ubigeo*</t>
  </si>
  <si>
    <t>Componentes (Resultados necesarios para lograr el Objetivo)</t>
  </si>
  <si>
    <t xml:space="preserve">2. NOMBRE DEL PROYECTO </t>
  </si>
  <si>
    <t>7. PROBLEMA CENTRAL, CAUSAS Y EFECTOS</t>
  </si>
  <si>
    <t>8. POBLACIÓN AFECTADA Y POBLACIÓN OBJETIVO</t>
  </si>
  <si>
    <t>9. DEFINICION DE LOS OBJETIVOS DEL PROYECTO</t>
  </si>
  <si>
    <t>9.1. Objetivo</t>
  </si>
  <si>
    <t>9.2. Medios fundamentales</t>
  </si>
  <si>
    <t>10. DESCRIPCIÓN DE LAS ALTERNATIVAS DE SOLUCIÓN AL PROBLEMA</t>
  </si>
  <si>
    <t>12. HORIZONTE DE EVALUACIÓN</t>
  </si>
  <si>
    <t>13. ESTUDIO DE MERCADO DEL SERVICIO PÚBLICO</t>
  </si>
  <si>
    <t>13.1 Definición del servicio público o de la cartera de servicios</t>
  </si>
  <si>
    <t>13.4 Balance oferta demanda</t>
  </si>
  <si>
    <t>14. COSTOS DEL PROYECTO</t>
  </si>
  <si>
    <t>15.CRITERIOS DE DECISIÓN DE INVERSIÓN</t>
  </si>
  <si>
    <t>16. SOSTENIBILIDAD</t>
  </si>
  <si>
    <t>16.1  Responsable de la operación y mantenimiento del proyecto</t>
  </si>
  <si>
    <t>16.2 ¿Es la Unidad Ejecutora de Inversiones la responsable de la Operación y Mantenimiento del proyecto de inversión con cargo a su Presupuesto Institucional?</t>
  </si>
  <si>
    <t>17. MODALIDAD DE EJECUCIÓN</t>
  </si>
  <si>
    <t>18. IMPACTO AMBIENTAL</t>
  </si>
  <si>
    <t>19. CONCLUSIONES Y RECOMENDACIONES</t>
  </si>
  <si>
    <t>21. FIRMAS</t>
  </si>
  <si>
    <t>Costo / Beneficio*</t>
  </si>
  <si>
    <t>Valor Actual Neto (VAN)</t>
  </si>
  <si>
    <t>Tasa Interna de Retorno (TIR)</t>
  </si>
  <si>
    <t>Costo / Eficiencia*</t>
  </si>
  <si>
    <t>Criterio de elección**</t>
  </si>
  <si>
    <t>* A precios sociales</t>
  </si>
  <si>
    <t>ACTIVIDADES/COMPONENTES</t>
  </si>
  <si>
    <t>COSTO DIRECTO</t>
  </si>
  <si>
    <t>GASTOS GENERALES</t>
  </si>
  <si>
    <t>UTILIDAD</t>
  </si>
  <si>
    <t>SUB TOTAL</t>
  </si>
  <si>
    <t>IMPUESTOS (IGV)</t>
  </si>
  <si>
    <t>Ratio C-E</t>
  </si>
  <si>
    <t>3. RESPONSABILIDAD FUNCIONAL (Según Anexo N° 07 – Directiva N° 001-2017-EF/63.01)</t>
  </si>
  <si>
    <t>Indicador Brecha de Calidad/Cantidad (Inversiones)**</t>
  </si>
  <si>
    <t>% de la Red Vial Nacional Pavimentada  con inadecuado nivel de servicio</t>
  </si>
  <si>
    <t>% de la Red Vial Nacional No Pavimentada con inadecuado nivel de servicio</t>
  </si>
  <si>
    <t>% de la Red Vial Departamental pavimentada con inadecuado nivel de servicio</t>
  </si>
  <si>
    <t>% de la red vial departamental no pavimentada con inadecuado nivel de servicio</t>
  </si>
  <si>
    <t>% de la red vial vecinal pavimentada con inadecuado nivel de servicio</t>
  </si>
  <si>
    <t>% de la red vial vecinal no pavimentada con inadecuado nivel de servicio</t>
  </si>
  <si>
    <t>%  de Caminos de Herradura (CH) no Intervenidos</t>
  </si>
  <si>
    <t>(i)  % de la red del Metro de Lima y Callao planificada no implementada</t>
  </si>
  <si>
    <t>(ii) % de viajes diarios no atendidos por las Líneas de Metro.</t>
  </si>
  <si>
    <t>(i) % de aeródromos en operación que requieren intervención en área de movimiento de Parte Aeronáutica</t>
  </si>
  <si>
    <t>(ii)% de aeródromos en operación que requieren intervención en Zonas de Seguridad de parte Aeronáutica</t>
  </si>
  <si>
    <t>(iii) % de aeródromos en operación que no cumplen con los estándares de calidad en servicio en infraestructura Parte Pública.</t>
  </si>
  <si>
    <t>(iv) % de aeródromos en operación con infraestructura parte Pública en mal estado</t>
  </si>
  <si>
    <t>(v) % de aeródromos que requieren intervención en infraestructura de Seguridad operacional</t>
  </si>
  <si>
    <t xml:space="preserve">(i) % de aeródromos donde no se brinda Servicios de Tránsito Aéreo (STA) </t>
  </si>
  <si>
    <t>(ii) % de déficit de cobertura del servicio de vigilancia del espacio aéreo superior e inferior de la FIR LIMA</t>
  </si>
  <si>
    <t>(i) % de viajes de pasajeros no atendidos por año</t>
  </si>
  <si>
    <t>(ii) % de red ferroviaria planificada no implementada para el transporte de pasajeros y carga por año</t>
  </si>
  <si>
    <t xml:space="preserve">(i) Porcentaje de km red hidrovía planficada no intervenida </t>
  </si>
  <si>
    <t>(i) Porcentaje de capitales de distrito no conectadas a fibra óptica.</t>
  </si>
  <si>
    <t>Servicios Identificados</t>
  </si>
  <si>
    <t>(i) % de la red de transporte masivo vial urbano planificada no implementado</t>
  </si>
  <si>
    <t>(ii) % de viajes diarios no atendidos por el sistema de transporte masivo vial urbano.</t>
  </si>
  <si>
    <t xml:space="preserve">(i) % de terminales portuarios maritimos planificados no implementados </t>
  </si>
  <si>
    <t xml:space="preserve">(i) % de terminales portuarios fluviales planificados no implementados </t>
  </si>
  <si>
    <t>(ii) % de zonas de actividades logísticas planificados no implementados</t>
  </si>
  <si>
    <t>(ii) % de entidades públicas de la REDNACE sin acceso al servicio de conexión a internet</t>
  </si>
  <si>
    <t>(iii) Porcentaje de localidades sin cobertura del servicio de conexión a internet</t>
  </si>
  <si>
    <t>(iv) Porcentaje de localidades sin cobertura del servicio de telefonía móvil</t>
  </si>
  <si>
    <t xml:space="preserve">(v) % de personas que no tienen acceso a los servicios de radiodifusión sonora y tv </t>
  </si>
  <si>
    <t>(vi) % de personas que no tienen acceso a la telefonia pública</t>
  </si>
  <si>
    <t>Descripción de los componentes</t>
  </si>
  <si>
    <t>13.5 Nivel de Brecha Asociado</t>
  </si>
  <si>
    <t xml:space="preserve">Unidad </t>
  </si>
  <si>
    <t xml:space="preserve"> (Referido al Item 1.2)</t>
  </si>
  <si>
    <t>(*) La Oferta y Demanda puede contabilizarse en componentes y por tramos de ser el caso.</t>
  </si>
  <si>
    <t>14.1 Costos de inversión</t>
  </si>
  <si>
    <t>SUB TOTAL COSTO DE INVERSION</t>
  </si>
  <si>
    <t>INVERSION TOTAL</t>
  </si>
  <si>
    <t>GESTION DEL PROYECTO*</t>
  </si>
  <si>
    <t>Unidad de medida representativa</t>
  </si>
  <si>
    <t>Costo por Unidad de medida</t>
  </si>
  <si>
    <t>Inversión total</t>
  </si>
  <si>
    <t>PRODUCTO / PROYECTO</t>
  </si>
  <si>
    <t>ETAPAS DEL PROYECTO</t>
  </si>
  <si>
    <t>EJECUCIÓN</t>
  </si>
  <si>
    <t>FUNCIONAMIENTO</t>
  </si>
  <si>
    <t>MEDIDAS DE PREVENCIÓN, CONTROL Y/O MITIGACIÓN</t>
  </si>
  <si>
    <t>MEDIOS DE VERIFICACIÓN DEL CUMPLIMIENTO</t>
  </si>
  <si>
    <t>FRECUENCIA DE EJECUCIÓN</t>
  </si>
  <si>
    <t>REPORTE A AUTORIDAD AMBIENTAL COMPETENTE</t>
  </si>
  <si>
    <t>(*) COSTO (S/)</t>
  </si>
  <si>
    <t>(*): El Monto de Prevención, Control y/o Mitigación deberá estar incluido en el Costo de Inversión (14.1) en la etapa de ejecución y los costos durante el funcionamiento en los costos de operación y mantenimiento (14.4)</t>
  </si>
  <si>
    <t>% de Red Vial Nacional no implementada con sistemas inteligentes de transporte</t>
  </si>
  <si>
    <t xml:space="preserve">Servicio_de_Transitabilidad_vial_InterUrbano </t>
  </si>
  <si>
    <t xml:space="preserve">Servicio_de_Transporte_ferroviario_Urbano_de_pasajeros </t>
  </si>
  <si>
    <t>Servicio_Aeroportuario_de_pasajeros_y_carga</t>
  </si>
  <si>
    <t>Servicio_de_Control_de_Tráfico_Aéreo</t>
  </si>
  <si>
    <t>Servicio_de_Aeronavegación</t>
  </si>
  <si>
    <t>Servicio_de_Transporte_Ferroviario_Interurbano_de_pasajeros_y_carga</t>
  </si>
  <si>
    <t>Servicio_Portuario_Fluvial</t>
  </si>
  <si>
    <t>Servicio_Portuario_Maritimo</t>
  </si>
  <si>
    <t>Servicios_Logisticos_al_Transporte_de_carga</t>
  </si>
  <si>
    <t>Servicio_de_Transitabilidad_Fluvial</t>
  </si>
  <si>
    <t xml:space="preserve">Servicio_de_Internet_de_Cobertura_de_Banda_Ancha </t>
  </si>
  <si>
    <t xml:space="preserve">Servicio_de_Internet_de_Calidad_de_Banda_Ancha </t>
  </si>
  <si>
    <t>Servicio_de_Cobertura_de_Telefonia_móvil</t>
  </si>
  <si>
    <t>Servicio_de_Cobertura_de_TV_y_Radio</t>
  </si>
  <si>
    <t>Servicio_de_Cobertura_de_Telefonia_Pública</t>
  </si>
  <si>
    <t>Servicio_de_Transporte_Masivo_Vial_Urbano</t>
  </si>
  <si>
    <t xml:space="preserve">% de Puntos de control y supervisión en la red vial nacional no implementada </t>
  </si>
  <si>
    <t>Servicio_de_Supervision_Fiscalizacion_y_Monitoreo_del_Transporte_Terrestre</t>
  </si>
  <si>
    <t>Servicio_de_Fiscalización_y_Control_a_las_entidades_complementarias_al_Transporte_Terrestre</t>
  </si>
  <si>
    <t>* Especificar si el Ubigeo es a nivel de Departamento, Provincia, Distrito y/o Localidad (opcional)</t>
  </si>
  <si>
    <t>Magnitud</t>
  </si>
  <si>
    <t>(*): La alternativa deberá considerar un enfoque sostenible ante cambios climáticos y gestión de desastres</t>
  </si>
  <si>
    <t>Alternativas (*)</t>
  </si>
  <si>
    <t>11. REQUERIMIENTOS  TÉCNICOS, REGULATORIOS Y/O NORMATIVOS</t>
  </si>
  <si>
    <t xml:space="preserve">(*) Puede incluir costos de expediente tecnico, supervisión, interferencias y afectaciones prediales. </t>
  </si>
  <si>
    <t>14.3 Cronograma de ejecución financiera</t>
  </si>
  <si>
    <t>14.4 Cronograma de ejecución física</t>
  </si>
  <si>
    <t>14.5 Costos de operación y mantenimiento con y sin proyecto</t>
  </si>
  <si>
    <t>20. FECHA DE REGISTRO</t>
  </si>
  <si>
    <t xml:space="preserve">     Responsable de la formulación y evaluación del proyecto</t>
  </si>
  <si>
    <t>Adjuntar anexos indicados en el instructivo</t>
  </si>
  <si>
    <t>NOTA:</t>
  </si>
  <si>
    <t>SI</t>
  </si>
  <si>
    <t>NO</t>
  </si>
  <si>
    <t>2.1.¿El proyecto pertenece a un Programa de Inversión?</t>
  </si>
  <si>
    <t>2.2.¿El proyecto pertenece a un Conglomerado?</t>
  </si>
  <si>
    <t>Proyecto/ Tramo</t>
  </si>
  <si>
    <t>Actividad</t>
  </si>
  <si>
    <t>Tramo 01</t>
  </si>
  <si>
    <t>1.ARTICULACIÓN CON EL PROGRAMA MULTIANUAL DE INVERSIONES (PMI)</t>
  </si>
  <si>
    <t xml:space="preserve">1.1 SERVICIOS PÚBLICOS CON BRECHA IDENTIFICADA Y PRIORIZADA: </t>
  </si>
  <si>
    <t>1.2 INDICADOR DE PRODUCTO ASOCIADO A LA BRECHA DE SERVICIOS:</t>
  </si>
  <si>
    <t>16.3 ¿El área donde se ubica el proyecto ha sido afectada por algún desastre?</t>
  </si>
  <si>
    <t>13.3 Análisis de la oferta (*)</t>
  </si>
  <si>
    <t>13.2 Análisis de la demanda (*)</t>
  </si>
  <si>
    <t xml:space="preserve">Alternativa 2 </t>
  </si>
  <si>
    <t>( ….)</t>
  </si>
  <si>
    <t xml:space="preserve">Alternativa 1 </t>
  </si>
  <si>
    <t>** El criterio de evaluación será el Costo/ Eficiencia. Sin embargo, la Unidad Formuladora podrá optar por el criterio Costo/Beneficio de ser pertinente.</t>
  </si>
  <si>
    <t>En caso afirmativo, poner nombre del Programa:</t>
  </si>
  <si>
    <t>Cod. Prog.</t>
  </si>
  <si>
    <t>En caso afirmativo, poner nombre del Conglomerado</t>
  </si>
  <si>
    <t>Cod. Congl.</t>
  </si>
  <si>
    <t xml:space="preserve">(La información registrada tiene carácter de Declaración Jurada - DS. Nº 027-2017-EF)  </t>
  </si>
  <si>
    <t>Costo Total</t>
  </si>
  <si>
    <t>Costo Subtotal (soles)**</t>
  </si>
  <si>
    <t>(**)Los costos de las actividades deberán incluir los gastos generales, costo directo y demás costos asociados al mismo.</t>
  </si>
  <si>
    <t>MINISTERIO DE TRANSPORTES Y COMUNICACIONES</t>
  </si>
  <si>
    <t>PROVIAS NACIONAL</t>
  </si>
  <si>
    <t>RED VIAL DISTRITAL</t>
  </si>
  <si>
    <t>GOBIERNO REGIONAL</t>
  </si>
  <si>
    <t>PERSONA NATURAL</t>
  </si>
  <si>
    <t>-</t>
  </si>
  <si>
    <t>AUSENCIA DEL SERVICIO DE TRANSPORTE TANTO DE CARGA COMO DE PASAJEROS EN LA ZONA</t>
  </si>
  <si>
    <t xml:space="preserve">LIMITADO ACCESO DE LA POBLACIÓN A SERVICIOS BÁSICOS DE SALUD Y EDUCACIÓN </t>
  </si>
  <si>
    <t>ESTANCAMIENTO DEL CRECIMIENTO ECONOMICO EN LA ZONA</t>
  </si>
  <si>
    <t>AUMENTO DE INDICES DE DESNUTRICIÓN INFANTIL</t>
  </si>
  <si>
    <t xml:space="preserve">AUMENTO DE INDICES DE MORTALIDAD </t>
  </si>
  <si>
    <t xml:space="preserve">INCREMENTO DE INDICE DE POBREZA </t>
  </si>
  <si>
    <t>IMPEDIMENTO DE EXPORTACIÓN DE PRODUCTOS</t>
  </si>
  <si>
    <t>FALTA DE INVERSIÓN POR PARTE DE LA MUNICIPALIDAD</t>
  </si>
  <si>
    <t>AUSENCIA DE ESTUDIOS DE LA PROBLEMÁTICA DE LA ZONA</t>
  </si>
  <si>
    <t xml:space="preserve">FALTA DE GESTIÓN MUNICIPAL </t>
  </si>
  <si>
    <t xml:space="preserve">MALA INVERSIÓN PUBLICA </t>
  </si>
  <si>
    <t>NO SE DESTINA PRESUPUESTO PARA ESTUDIOS DE PROYECTOS</t>
  </si>
  <si>
    <t>AUMENTO DE LA EXPORTACIÓN DE PRODUCTOS AGRICOLAS Y GANADEROS</t>
  </si>
  <si>
    <t>TON</t>
  </si>
  <si>
    <t>ACCESO A SERVICIOS DE SALUD Y EDUCACIÓN</t>
  </si>
  <si>
    <t>HAB</t>
  </si>
  <si>
    <t>MINSA</t>
  </si>
  <si>
    <t>INCREMENTO DE LA RED VECINAL DEL DISTRITO DE NINABAMBA</t>
  </si>
  <si>
    <t>KM</t>
  </si>
  <si>
    <t xml:space="preserve">IMPLEMENTAR INVERSIÓN EN ESTUDIOS DE PROBLEMÁTICA LOCAL </t>
  </si>
  <si>
    <t xml:space="preserve">DESTINAR MAYOR PRESUPUESTO EN CONSTRUCCIÓN DE SERVICIOS BASICOS PARA LA POBLACIÓN </t>
  </si>
  <si>
    <t>RUTA N° 01: CREACIÓN DE LA CARRETERA TUNASPAMPA - EL CHITO - SECTOR CERRO EL SOMBRERUDO - EL CHILENO - CANTERA LA COLORADA, DISTRITO DE NINABAMBA - PROVINCIA DE SANTA CRUZ - DEPARTAMENTO DE CAJAMARCA.</t>
  </si>
  <si>
    <t>RUTA N° 02: CREACIÓN DE LA CARRETERA TUNASPAMPA - EL CHITO - SECTOR LA PALMA - EL CHILENO - CANTERA LA COLORADA, DISTRITO DE NINABAMBA - PROVINCIA DE SANTA CRUZ - DEPARTAMENTO DE CAJAMARCA.</t>
  </si>
  <si>
    <t>Tangente horizontal 45 m</t>
  </si>
  <si>
    <t>EXPEDIENTE TECNICO ELABORADO BAJO LA NORMATIVA DEL MTC</t>
  </si>
  <si>
    <t>NORMATIVA DEL MINISTERIO DE TRANSPORTES Y COMUNICACIONES PARA DISEÑO DE CARRETERAS</t>
  </si>
  <si>
    <t xml:space="preserve">TRANSITABILIDAD RED VECINAL </t>
  </si>
  <si>
    <t>NECESARIO LA INVERSIÓN EN PROYECTOS DE INFRAESTRUCTURA VIAL</t>
  </si>
  <si>
    <t>EXPORTACIÓN DE PRODUCTOS AGRICOLAS Y GANADEROS</t>
  </si>
  <si>
    <t xml:space="preserve">ACCESO A SERVICIOS DE SALUD Y EDUCACIÓN </t>
  </si>
  <si>
    <t>SE TRABAJÓ, CON DATOS FACILITADOS POR LA OFICINA DE DESARROLLO AGROPECUARIO Y CON DATOS PROPORSIONADOS POR LA MDN</t>
  </si>
  <si>
    <t>%</t>
  </si>
  <si>
    <t>S/.</t>
  </si>
  <si>
    <t>CONSTRUCCIÓN DE PROYECTO DE CARRETERA DE TERCERA CLASE EN TERRENO ONDULADO - ESCARPADO</t>
  </si>
  <si>
    <t>MOVIMIENTOS DE TIERRAS</t>
  </si>
  <si>
    <t xml:space="preserve">EXPLANACIONES </t>
  </si>
  <si>
    <t>TERRAPLENES</t>
  </si>
  <si>
    <t xml:space="preserve">TRANSPORTES DE MATERIAL DE AFIRMADO </t>
  </si>
  <si>
    <t>OBRAS DE ARTE Y DRENAJE</t>
  </si>
  <si>
    <t xml:space="preserve">SEÑALIZACIÓN </t>
  </si>
  <si>
    <t xml:space="preserve">MINIGACIÓN AMBIENTAL </t>
  </si>
  <si>
    <t>MOVIMIENTO DE TIERRAS</t>
  </si>
  <si>
    <t>EXPLANACIONES</t>
  </si>
  <si>
    <t>TRANSPORTE DE MATERIAL AFIRMADO</t>
  </si>
  <si>
    <t xml:space="preserve">SEÑALIZACION </t>
  </si>
  <si>
    <t>MITIGACIÓN AMBIENTAL</t>
  </si>
  <si>
    <t>MOVIMIENTO T</t>
  </si>
  <si>
    <t>TRANSPORTE M</t>
  </si>
  <si>
    <t>OAYD</t>
  </si>
  <si>
    <t>SEÑALIZACIÓN</t>
  </si>
  <si>
    <t>MA</t>
  </si>
  <si>
    <t>P. POLVO</t>
  </si>
  <si>
    <t>C. ACUSTICA</t>
  </si>
  <si>
    <t>C. AIRE</t>
  </si>
  <si>
    <t>D. PAISAJE</t>
  </si>
  <si>
    <t>Proyectada</t>
  </si>
  <si>
    <t>Cantidad (km)</t>
  </si>
  <si>
    <t>km</t>
  </si>
  <si>
    <t>MEF - COSTOS DE MANTENIMIENTO DE CARRETERAS</t>
  </si>
  <si>
    <r>
      <rPr>
        <sz val="12"/>
        <rFont val="Arial"/>
        <family val="1"/>
      </rPr>
      <t>SECTOR TRANSPORTES Y COMUNICACIONES</t>
    </r>
    <r>
      <rPr>
        <sz val="10"/>
        <rFont val="Arial"/>
        <family val="1"/>
      </rPr>
      <t xml:space="preserve">
FICHA TÉCNICA SIMPLIFICADA - VERSIÓN 1.0</t>
    </r>
  </si>
  <si>
    <r>
      <t xml:space="preserve">* Adjuntar </t>
    </r>
    <r>
      <rPr>
        <b/>
        <sz val="10"/>
        <rFont val="Arial"/>
        <family val="1"/>
      </rPr>
      <t>planilla electrónica</t>
    </r>
    <r>
      <rPr>
        <sz val="10"/>
        <rFont val="Arial"/>
        <family val="1"/>
      </rPr>
      <t xml:space="preserve"> que muestre los cálculos a detalle</t>
    </r>
  </si>
  <si>
    <t>14.2 Costo de inversión por beneficiario directo Alternativa 1</t>
  </si>
  <si>
    <t>14.2 Costo de inversión por beneficiario directo Alternativa 2</t>
  </si>
  <si>
    <t>Soles/habitante</t>
  </si>
  <si>
    <t>CRITERIOS DE DECISIÓN DE INVERSIÓN</t>
  </si>
  <si>
    <t>CONSTANTE</t>
  </si>
  <si>
    <t>M.A.</t>
  </si>
  <si>
    <t>RIEGO CON CISTERNA</t>
  </si>
  <si>
    <t>ALTERNATIVA DE RUTA N° 1</t>
  </si>
  <si>
    <t>ALTERNATIVA DE RUTA N° 2</t>
  </si>
  <si>
    <t>MAQUINARIA NUEVA</t>
  </si>
  <si>
    <t xml:space="preserve">REFORESTACIÓN </t>
  </si>
  <si>
    <t>Radios de curvatura minimo 16 m</t>
  </si>
  <si>
    <t>KILOMETRAJE 17 + 515</t>
  </si>
  <si>
    <t>KILOMETRAJE 18 + 145</t>
  </si>
  <si>
    <t>MUNICIPALIDAD DISTRITAL DE ARAMANGO</t>
  </si>
  <si>
    <t>CREACIÓN DEL SERVICIO DE TRANSITABILIDAD PARA LAS COMUNIDADES DE ARAMNGO - SAN FRANCISCO - SECTOR LA FILA - CHINGANZA</t>
  </si>
  <si>
    <t>CENSO INEI 2017</t>
  </si>
  <si>
    <t>DISEÑO DE LA CARRETERA ARAMANGO – SAN FRANCISCO – SECTOR LA FILA – BUENOS AIRES – CHINGANZA, DISTRITO DE ARAMANGO, PROVINCIA DE BAGUA, DEPARTAMENTO DE AMAZONAS, 2018</t>
  </si>
  <si>
    <t>STEPHANO FABRIZZIO BERROSPI NOVOA</t>
  </si>
  <si>
    <t>AMAZONAS</t>
  </si>
  <si>
    <t>BAGUA</t>
  </si>
  <si>
    <t>ARAMANO</t>
  </si>
  <si>
    <t>ARAMANGO</t>
  </si>
  <si>
    <t>MDA</t>
  </si>
  <si>
    <t>SE TRABAJÓ, CON DATOS FACILITADOS POR LA OFICINA DE DESARROLLO AGROPECUARIO Y CON DATOS PROPORSIONADOS POR LA MDA</t>
  </si>
  <si>
    <t>ORGANO SUPERVISOR DE LA MDA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</si>
</sst>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&quot;S/.&quot;* #,##0.00_-;\-&quot;S/.&quot;* #,##0.00_-;_-&quot;S/.&quot;* &quot;-&quot;??_-;_-@_-"/>
    <numFmt numFmtId="165" formatCode="_-* #,##0.00\ _€_-;\-* #,##0.00\ _€_-;_-* &quot;-&quot;??\ _€_-;_-@_-"/>
    <numFmt numFmtId="166" formatCode="_-* #,##0\ _€_-;\-* #,##0\ _€_-;_-* &quot;-&quot;??\ _€_-;_-@_-"/>
    <numFmt numFmtId="167" formatCode="d/m/yy;@"/>
    <numFmt numFmtId="168" formatCode="&quot;S/.&quot;#,##0.00"/>
    <numFmt numFmtId="170" formatCode="0.000"/>
  </numFmts>
  <fonts count="31">
    <font>
      <sz val="10"/>
      <name val="Arial"/>
    </font>
    <font>
      <sz val="10"/>
      <name val="Arial"/>
      <family val="2"/>
    </font>
    <font>
      <u/>
      <sz val="6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12"/>
      <name val="Frutiger-Light"/>
      <family val="1"/>
    </font>
    <font>
      <b/>
      <sz val="12"/>
      <name val="Frutiger-Light"/>
      <family val="1"/>
    </font>
    <font>
      <sz val="11"/>
      <name val="Frutiger-Light"/>
      <family val="1"/>
    </font>
    <font>
      <sz val="12"/>
      <name val="Arial"/>
      <family val="1"/>
    </font>
    <font>
      <sz val="10"/>
      <name val="Arial"/>
      <family val="1"/>
    </font>
    <font>
      <b/>
      <sz val="12"/>
      <color theme="0"/>
      <name val="Frutiger-Light"/>
      <family val="1"/>
    </font>
    <font>
      <sz val="12"/>
      <color theme="0"/>
      <name val="Frutiger-Light"/>
      <family val="1"/>
    </font>
    <font>
      <b/>
      <sz val="12"/>
      <color rgb="FF0070C0"/>
      <name val="Frutiger-Light"/>
      <family val="1"/>
    </font>
    <font>
      <sz val="11"/>
      <color rgb="FF0070C0"/>
      <name val="Frutiger-Light"/>
      <family val="1"/>
    </font>
    <font>
      <sz val="14"/>
      <name val="Frutiger-Light"/>
      <family val="1"/>
    </font>
    <font>
      <b/>
      <sz val="12"/>
      <color rgb="FF0070C0"/>
      <name val="Frutiger-Light"/>
    </font>
    <font>
      <b/>
      <sz val="9"/>
      <color rgb="FF0070C0"/>
      <name val="Frutiger-Light"/>
    </font>
    <font>
      <b/>
      <sz val="11"/>
      <color rgb="FF0070C0"/>
      <name val="Frutiger-Light"/>
    </font>
    <font>
      <b/>
      <sz val="12"/>
      <color rgb="FFFF0000"/>
      <name val="Frutiger-Light"/>
    </font>
    <font>
      <b/>
      <sz val="11"/>
      <name val="Frutiger-Light"/>
      <family val="1"/>
    </font>
    <font>
      <b/>
      <sz val="14"/>
      <color rgb="FF0070C0"/>
      <name val="Frutiger-Light"/>
      <family val="1"/>
    </font>
    <font>
      <sz val="10"/>
      <name val="Frutiger-Light"/>
      <family val="1"/>
    </font>
    <font>
      <sz val="12"/>
      <color rgb="FF0070C0"/>
      <name val="Frutiger-Light"/>
      <family val="1"/>
    </font>
    <font>
      <b/>
      <sz val="10"/>
      <name val="Arial"/>
      <family val="1"/>
    </font>
    <font>
      <u/>
      <sz val="12"/>
      <name val="Frutiger-Light"/>
      <family val="1"/>
    </font>
    <font>
      <b/>
      <u/>
      <sz val="12"/>
      <name val="Frutiger-Light"/>
      <family val="1"/>
    </font>
    <font>
      <b/>
      <sz val="12"/>
      <color rgb="FF00B050"/>
      <name val="Frutiger-Light"/>
    </font>
    <font>
      <b/>
      <sz val="12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9C1D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02">
    <xf numFmtId="0" fontId="0" fillId="0" borderId="0" xfId="0"/>
    <xf numFmtId="0" fontId="0" fillId="0" borderId="8" xfId="0" applyBorder="1"/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7" fillId="8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6" fillId="4" borderId="8" xfId="0" applyFont="1" applyFill="1" applyBorder="1" applyAlignment="1">
      <alignment horizontal="left" vertical="center" wrapText="1"/>
    </xf>
    <xf numFmtId="0" fontId="0" fillId="4" borderId="8" xfId="0" applyFill="1" applyBorder="1" applyAlignment="1">
      <alignment vertical="center" wrapText="1"/>
    </xf>
    <xf numFmtId="0" fontId="0" fillId="4" borderId="8" xfId="0" applyFill="1" applyBorder="1" applyAlignment="1">
      <alignment vertical="center"/>
    </xf>
    <xf numFmtId="0" fontId="1" fillId="4" borderId="13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6" fillId="4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left" vertical="center" wrapText="1"/>
    </xf>
    <xf numFmtId="0" fontId="1" fillId="4" borderId="1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1" fillId="10" borderId="13" xfId="0" applyFont="1" applyFill="1" applyBorder="1" applyAlignment="1">
      <alignment vertical="center"/>
    </xf>
    <xf numFmtId="0" fontId="5" fillId="10" borderId="8" xfId="0" applyFont="1" applyFill="1" applyBorder="1" applyAlignment="1">
      <alignment horizontal="left" vertical="center" wrapText="1"/>
    </xf>
    <xf numFmtId="0" fontId="5" fillId="10" borderId="8" xfId="0" applyFont="1" applyFill="1" applyBorder="1" applyAlignment="1">
      <alignment horizontal="left" vertical="center"/>
    </xf>
    <xf numFmtId="0" fontId="5" fillId="10" borderId="13" xfId="0" applyFont="1" applyFill="1" applyBorder="1" applyAlignment="1">
      <alignment horizontal="left" vertical="center"/>
    </xf>
    <xf numFmtId="0" fontId="1" fillId="10" borderId="8" xfId="0" applyFont="1" applyFill="1" applyBorder="1" applyAlignment="1">
      <alignment horizontal="left" vertical="center" wrapText="1"/>
    </xf>
    <xf numFmtId="0" fontId="1" fillId="10" borderId="13" xfId="0" applyFont="1" applyFill="1" applyBorder="1" applyAlignment="1">
      <alignment vertical="center" wrapText="1"/>
    </xf>
    <xf numFmtId="0" fontId="6" fillId="10" borderId="8" xfId="0" applyFont="1" applyFill="1" applyBorder="1" applyAlignment="1">
      <alignment vertical="center"/>
    </xf>
    <xf numFmtId="0" fontId="6" fillId="10" borderId="8" xfId="0" applyFont="1" applyFill="1" applyBorder="1" applyAlignment="1">
      <alignment horizontal="left" vertical="center" wrapText="1"/>
    </xf>
    <xf numFmtId="0" fontId="1" fillId="10" borderId="8" xfId="0" applyFont="1" applyFill="1" applyBorder="1" applyAlignment="1">
      <alignment vertical="center"/>
    </xf>
    <xf numFmtId="0" fontId="0" fillId="10" borderId="8" xfId="0" applyFill="1" applyBorder="1" applyAlignment="1">
      <alignment vertical="center" wrapText="1"/>
    </xf>
    <xf numFmtId="0" fontId="0" fillId="10" borderId="8" xfId="0" applyFill="1" applyBorder="1" applyAlignment="1">
      <alignment horizontal="left" vertical="center" wrapText="1"/>
    </xf>
    <xf numFmtId="0" fontId="0" fillId="0" borderId="13" xfId="0" applyBorder="1"/>
    <xf numFmtId="0" fontId="8" fillId="0" borderId="0" xfId="0" applyFont="1"/>
    <xf numFmtId="0" fontId="9" fillId="0" borderId="4" xfId="0" applyFont="1" applyBorder="1" applyAlignment="1">
      <alignment wrapText="1"/>
    </xf>
    <xf numFmtId="0" fontId="8" fillId="0" borderId="9" xfId="0" applyFont="1" applyBorder="1" applyAlignment="1"/>
    <xf numFmtId="0" fontId="8" fillId="0" borderId="6" xfId="0" applyFont="1" applyBorder="1" applyAlignment="1"/>
    <xf numFmtId="0" fontId="8" fillId="0" borderId="12" xfId="0" applyFont="1" applyBorder="1" applyAlignment="1"/>
    <xf numFmtId="0" fontId="8" fillId="0" borderId="0" xfId="0" applyFont="1" applyAlignment="1">
      <alignment horizontal="center"/>
    </xf>
    <xf numFmtId="0" fontId="13" fillId="3" borderId="0" xfId="0" applyFont="1" applyFill="1" applyBorder="1" applyAlignment="1">
      <alignment horizontal="left" vertical="center"/>
    </xf>
    <xf numFmtId="0" fontId="14" fillId="3" borderId="0" xfId="0" applyFont="1" applyFill="1" applyBorder="1" applyAlignment="1">
      <alignment vertical="top" wrapText="1"/>
    </xf>
    <xf numFmtId="0" fontId="14" fillId="3" borderId="0" xfId="0" applyFont="1" applyFill="1" applyBorder="1" applyAlignment="1">
      <alignment horizontal="left" vertical="top" wrapText="1"/>
    </xf>
    <xf numFmtId="0" fontId="14" fillId="3" borderId="0" xfId="0" applyFont="1" applyFill="1"/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8" fillId="2" borderId="0" xfId="0" applyFont="1" applyFill="1"/>
    <xf numFmtId="0" fontId="9" fillId="0" borderId="0" xfId="0" applyFont="1" applyAlignment="1">
      <alignment vertical="center"/>
    </xf>
    <xf numFmtId="0" fontId="9" fillId="0" borderId="0" xfId="0" applyFont="1" applyFill="1"/>
    <xf numFmtId="0" fontId="8" fillId="0" borderId="0" xfId="0" applyFont="1" applyFill="1" applyAlignment="1">
      <alignment horizontal="center" vertical="top"/>
    </xf>
    <xf numFmtId="0" fontId="8" fillId="0" borderId="0" xfId="0" applyFont="1" applyFill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right" vertical="center"/>
    </xf>
    <xf numFmtId="0" fontId="16" fillId="0" borderId="8" xfId="0" applyFont="1" applyFill="1" applyBorder="1" applyAlignment="1">
      <alignment horizontal="right" vertical="center"/>
    </xf>
    <xf numFmtId="0" fontId="16" fillId="11" borderId="8" xfId="0" applyFont="1" applyFill="1" applyBorder="1" applyAlignment="1">
      <alignment horizontal="right" vertical="center"/>
    </xf>
    <xf numFmtId="0" fontId="10" fillId="0" borderId="0" xfId="0" applyFont="1"/>
    <xf numFmtId="0" fontId="8" fillId="0" borderId="0" xfId="0" applyFont="1" applyBorder="1" applyAlignment="1">
      <alignment vertical="center"/>
    </xf>
    <xf numFmtId="0" fontId="8" fillId="0" borderId="0" xfId="0" applyFont="1" applyBorder="1"/>
    <xf numFmtId="0" fontId="10" fillId="0" borderId="0" xfId="0" applyFont="1" applyFill="1" applyBorder="1" applyAlignment="1">
      <alignment horizontal="center"/>
    </xf>
    <xf numFmtId="0" fontId="8" fillId="0" borderId="12" xfId="0" applyFont="1" applyBorder="1" applyAlignment="1">
      <alignment vertical="center"/>
    </xf>
    <xf numFmtId="0" fontId="8" fillId="0" borderId="0" xfId="0" applyFont="1" applyFill="1" applyBorder="1" applyAlignment="1">
      <alignment horizontal="left" indent="3"/>
    </xf>
    <xf numFmtId="0" fontId="17" fillId="0" borderId="0" xfId="0" applyFont="1" applyBorder="1" applyAlignment="1">
      <alignment vertical="center"/>
    </xf>
    <xf numFmtId="0" fontId="10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0" fillId="0" borderId="8" xfId="0" applyFont="1" applyBorder="1" applyAlignment="1">
      <alignment vertical="center"/>
    </xf>
    <xf numFmtId="0" fontId="10" fillId="0" borderId="0" xfId="0" applyFont="1" applyFill="1" applyBorder="1" applyAlignment="1">
      <alignment horizontal="right"/>
    </xf>
    <xf numFmtId="0" fontId="10" fillId="0" borderId="8" xfId="0" applyFont="1" applyBorder="1" applyAlignment="1">
      <alignment horizontal="right" vertical="center"/>
    </xf>
    <xf numFmtId="0" fontId="10" fillId="11" borderId="8" xfId="0" applyFont="1" applyFill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Border="1"/>
    <xf numFmtId="0" fontId="1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18" fillId="0" borderId="0" xfId="0" applyFont="1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8" fillId="4" borderId="0" xfId="0" applyFont="1" applyFill="1"/>
    <xf numFmtId="0" fontId="9" fillId="8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9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vertical="center"/>
    </xf>
    <xf numFmtId="0" fontId="18" fillId="0" borderId="3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2"/>
    </xf>
    <xf numFmtId="0" fontId="18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9" fontId="18" fillId="0" borderId="8" xfId="0" applyNumberFormat="1" applyFont="1" applyFill="1" applyBorder="1" applyAlignment="1">
      <alignment horizontal="center" vertical="center" wrapText="1"/>
    </xf>
    <xf numFmtId="0" fontId="9" fillId="4" borderId="0" xfId="0" applyFont="1" applyFill="1"/>
    <xf numFmtId="0" fontId="8" fillId="4" borderId="0" xfId="0" applyFont="1" applyFill="1" applyBorder="1" applyAlignment="1">
      <alignment horizontal="center"/>
    </xf>
    <xf numFmtId="0" fontId="8" fillId="4" borderId="0" xfId="0" applyFont="1" applyFill="1" applyBorder="1"/>
    <xf numFmtId="0" fontId="9" fillId="5" borderId="8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8" fillId="0" borderId="14" xfId="0" applyFont="1" applyBorder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0" fontId="9" fillId="4" borderId="0" xfId="0" applyFont="1" applyFill="1" applyBorder="1" applyAlignment="1">
      <alignment horizontal="left" vertical="top"/>
    </xf>
    <xf numFmtId="0" fontId="8" fillId="4" borderId="0" xfId="0" applyFont="1" applyFill="1" applyBorder="1" applyAlignment="1">
      <alignment vertical="top" wrapText="1"/>
    </xf>
    <xf numFmtId="0" fontId="8" fillId="4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justify" vertical="top" wrapText="1"/>
    </xf>
    <xf numFmtId="0" fontId="9" fillId="6" borderId="0" xfId="0" applyFont="1" applyFill="1" applyBorder="1" applyAlignment="1">
      <alignment horizontal="left" vertical="center"/>
    </xf>
    <xf numFmtId="0" fontId="8" fillId="6" borderId="0" xfId="0" applyFont="1" applyFill="1" applyBorder="1" applyAlignment="1">
      <alignment vertical="top" wrapText="1"/>
    </xf>
    <xf numFmtId="0" fontId="8" fillId="6" borderId="0" xfId="0" applyFont="1" applyFill="1"/>
    <xf numFmtId="0" fontId="8" fillId="6" borderId="0" xfId="0" applyFont="1" applyFill="1" applyBorder="1" applyAlignment="1">
      <alignment horizontal="left" vertical="top" wrapText="1"/>
    </xf>
    <xf numFmtId="0" fontId="9" fillId="4" borderId="0" xfId="0" applyFont="1" applyFill="1" applyBorder="1" applyAlignment="1">
      <alignment horizontal="left" vertical="center"/>
    </xf>
    <xf numFmtId="0" fontId="8" fillId="4" borderId="0" xfId="0" applyFont="1" applyFill="1" applyBorder="1" applyAlignment="1">
      <alignment horizontal="justify" vertical="top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/>
    <xf numFmtId="0" fontId="8" fillId="0" borderId="0" xfId="0" applyFont="1" applyBorder="1" applyAlignment="1"/>
    <xf numFmtId="0" fontId="18" fillId="0" borderId="4" xfId="0" applyFont="1" applyBorder="1"/>
    <xf numFmtId="0" fontId="8" fillId="0" borderId="9" xfId="0" applyFont="1" applyBorder="1"/>
    <xf numFmtId="0" fontId="8" fillId="0" borderId="5" xfId="0" applyFont="1" applyBorder="1" applyAlignment="1">
      <alignment horizontal="justify" vertical="top" wrapText="1"/>
    </xf>
    <xf numFmtId="0" fontId="8" fillId="0" borderId="10" xfId="0" applyFont="1" applyBorder="1"/>
    <xf numFmtId="0" fontId="8" fillId="0" borderId="11" xfId="0" applyFont="1" applyBorder="1" applyAlignment="1">
      <alignment horizontal="justify" vertical="top" wrapText="1"/>
    </xf>
    <xf numFmtId="0" fontId="8" fillId="0" borderId="6" xfId="0" applyFont="1" applyBorder="1"/>
    <xf numFmtId="0" fontId="8" fillId="0" borderId="12" xfId="0" applyFont="1" applyBorder="1"/>
    <xf numFmtId="0" fontId="8" fillId="0" borderId="7" xfId="0" applyFont="1" applyBorder="1" applyAlignment="1">
      <alignment horizontal="justify" vertical="top" wrapText="1"/>
    </xf>
    <xf numFmtId="0" fontId="8" fillId="6" borderId="0" xfId="0" applyFont="1" applyFill="1" applyBorder="1"/>
    <xf numFmtId="0" fontId="9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/>
    <xf numFmtId="0" fontId="8" fillId="0" borderId="3" xfId="0" applyFont="1" applyFill="1" applyBorder="1"/>
    <xf numFmtId="0" fontId="8" fillId="0" borderId="0" xfId="0" applyFont="1" applyBorder="1" applyAlignment="1">
      <alignment horizontal="left" vertical="top" wrapText="1"/>
    </xf>
    <xf numFmtId="0" fontId="8" fillId="0" borderId="12" xfId="0" applyFont="1" applyBorder="1" applyAlignment="1">
      <alignment vertical="top" wrapText="1"/>
    </xf>
    <xf numFmtId="0" fontId="18" fillId="0" borderId="8" xfId="0" applyFont="1" applyBorder="1" applyAlignment="1">
      <alignment horizontal="center" vertical="center" wrapText="1"/>
    </xf>
    <xf numFmtId="9" fontId="18" fillId="0" borderId="8" xfId="0" applyNumberFormat="1" applyFont="1" applyBorder="1" applyAlignment="1">
      <alignment horizontal="center" vertical="top" wrapText="1"/>
    </xf>
    <xf numFmtId="9" fontId="18" fillId="0" borderId="8" xfId="0" applyNumberFormat="1" applyFont="1" applyBorder="1" applyAlignment="1">
      <alignment horizontal="center"/>
    </xf>
    <xf numFmtId="0" fontId="9" fillId="0" borderId="12" xfId="0" applyFont="1" applyBorder="1" applyAlignment="1">
      <alignment vertical="top"/>
    </xf>
    <xf numFmtId="9" fontId="18" fillId="0" borderId="8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vertical="top"/>
    </xf>
    <xf numFmtId="0" fontId="8" fillId="0" borderId="6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8" fillId="0" borderId="7" xfId="0" applyFont="1" applyBorder="1"/>
    <xf numFmtId="0" fontId="8" fillId="0" borderId="0" xfId="0" applyFont="1" applyBorder="1" applyAlignment="1">
      <alignment horizontal="center" vertical="top" wrapText="1"/>
    </xf>
    <xf numFmtId="166" fontId="8" fillId="0" borderId="0" xfId="2" applyNumberFormat="1" applyFont="1" applyBorder="1" applyAlignment="1">
      <alignment vertical="center" wrapText="1"/>
    </xf>
    <xf numFmtId="0" fontId="8" fillId="0" borderId="0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left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21" fillId="0" borderId="0" xfId="0" applyFont="1"/>
    <xf numFmtId="0" fontId="8" fillId="0" borderId="0" xfId="0" applyFont="1" applyBorder="1" applyAlignment="1">
      <alignment horizontal="center" vertical="center" wrapText="1"/>
    </xf>
    <xf numFmtId="0" fontId="22" fillId="8" borderId="8" xfId="0" applyFont="1" applyFill="1" applyBorder="1" applyAlignment="1">
      <alignment horizontal="center" vertical="center" wrapText="1"/>
    </xf>
    <xf numFmtId="0" fontId="15" fillId="8" borderId="8" xfId="0" applyFont="1" applyFill="1" applyBorder="1" applyAlignment="1">
      <alignment horizontal="center" vertical="center"/>
    </xf>
    <xf numFmtId="166" fontId="18" fillId="0" borderId="8" xfId="0" applyNumberFormat="1" applyFont="1" applyBorder="1" applyAlignment="1">
      <alignment vertical="center" wrapText="1"/>
    </xf>
    <xf numFmtId="2" fontId="18" fillId="0" borderId="8" xfId="0" applyNumberFormat="1" applyFont="1" applyBorder="1" applyAlignment="1">
      <alignment vertical="center" wrapText="1"/>
    </xf>
    <xf numFmtId="2" fontId="18" fillId="0" borderId="8" xfId="0" applyNumberFormat="1" applyFont="1" applyBorder="1" applyAlignment="1">
      <alignment vertical="center"/>
    </xf>
    <xf numFmtId="166" fontId="15" fillId="0" borderId="8" xfId="0" applyNumberFormat="1" applyFont="1" applyBorder="1" applyAlignment="1">
      <alignment vertical="center" wrapText="1"/>
    </xf>
    <xf numFmtId="2" fontId="23" fillId="0" borderId="8" xfId="0" applyNumberFormat="1" applyFont="1" applyBorder="1" applyAlignment="1">
      <alignment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3" fontId="18" fillId="0" borderId="8" xfId="0" applyNumberFormat="1" applyFont="1" applyBorder="1" applyAlignment="1">
      <alignment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25" fillId="0" borderId="0" xfId="0" applyFont="1" applyBorder="1"/>
    <xf numFmtId="164" fontId="21" fillId="0" borderId="0" xfId="0" applyNumberFormat="1" applyFont="1"/>
    <xf numFmtId="0" fontId="21" fillId="0" borderId="0" xfId="0" applyFont="1" applyFill="1" applyBorder="1" applyAlignment="1">
      <alignment horizontal="center"/>
    </xf>
    <xf numFmtId="0" fontId="9" fillId="5" borderId="8" xfId="0" applyFont="1" applyFill="1" applyBorder="1" applyAlignment="1">
      <alignment vertical="center" wrapText="1"/>
    </xf>
    <xf numFmtId="0" fontId="9" fillId="6" borderId="0" xfId="0" applyFont="1" applyFill="1" applyBorder="1"/>
    <xf numFmtId="0" fontId="9" fillId="4" borderId="0" xfId="0" applyFont="1" applyFill="1" applyBorder="1"/>
    <xf numFmtId="0" fontId="8" fillId="0" borderId="0" xfId="0" applyFont="1" applyFill="1" applyAlignment="1">
      <alignment vertical="center"/>
    </xf>
    <xf numFmtId="0" fontId="9" fillId="8" borderId="8" xfId="0" applyFont="1" applyFill="1" applyBorder="1" applyAlignment="1">
      <alignment vertical="center" wrapText="1"/>
    </xf>
    <xf numFmtId="164" fontId="18" fillId="0" borderId="8" xfId="0" applyNumberFormat="1" applyFont="1" applyFill="1" applyBorder="1" applyAlignment="1">
      <alignment horizontal="center" vertical="center" wrapText="1"/>
    </xf>
    <xf numFmtId="2" fontId="18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left" vertical="top"/>
    </xf>
    <xf numFmtId="0" fontId="9" fillId="6" borderId="0" xfId="0" applyFont="1" applyFill="1" applyBorder="1" applyAlignment="1">
      <alignment vertical="center"/>
    </xf>
    <xf numFmtId="0" fontId="8" fillId="6" borderId="0" xfId="0" applyFont="1" applyFill="1" applyBorder="1" applyAlignment="1">
      <alignment vertical="center"/>
    </xf>
    <xf numFmtId="0" fontId="8" fillId="6" borderId="0" xfId="0" applyFont="1" applyFill="1" applyAlignment="1">
      <alignment vertical="center"/>
    </xf>
    <xf numFmtId="0" fontId="9" fillId="4" borderId="0" xfId="0" applyFont="1" applyFill="1" applyBorder="1" applyAlignment="1">
      <alignment vertical="center"/>
    </xf>
    <xf numFmtId="0" fontId="8" fillId="4" borderId="0" xfId="0" applyFont="1" applyFill="1" applyBorder="1" applyAlignment="1">
      <alignment vertical="center"/>
    </xf>
    <xf numFmtId="0" fontId="8" fillId="4" borderId="0" xfId="0" applyFont="1" applyFill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right"/>
    </xf>
    <xf numFmtId="0" fontId="8" fillId="11" borderId="8" xfId="0" applyFont="1" applyFill="1" applyBorder="1"/>
    <xf numFmtId="0" fontId="8" fillId="0" borderId="8" xfId="0" applyFont="1" applyBorder="1"/>
    <xf numFmtId="0" fontId="8" fillId="0" borderId="0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left" vertical="top"/>
    </xf>
    <xf numFmtId="0" fontId="8" fillId="0" borderId="5" xfId="0" applyFont="1" applyBorder="1"/>
    <xf numFmtId="0" fontId="8" fillId="0" borderId="12" xfId="0" applyFont="1" applyBorder="1" applyAlignment="1">
      <alignment horizontal="left" vertical="top"/>
    </xf>
    <xf numFmtId="0" fontId="8" fillId="0" borderId="0" xfId="0" applyFont="1" applyBorder="1" applyAlignment="1">
      <alignment wrapText="1"/>
    </xf>
    <xf numFmtId="0" fontId="9" fillId="0" borderId="0" xfId="0" applyFont="1" applyFill="1" applyBorder="1" applyAlignment="1">
      <alignment vertical="center"/>
    </xf>
    <xf numFmtId="0" fontId="9" fillId="7" borderId="0" xfId="0" applyFont="1" applyFill="1" applyBorder="1" applyAlignment="1">
      <alignment horizontal="left" vertical="center"/>
    </xf>
    <xf numFmtId="0" fontId="8" fillId="7" borderId="0" xfId="0" applyFont="1" applyFill="1"/>
    <xf numFmtId="0" fontId="8" fillId="7" borderId="0" xfId="0" applyFont="1" applyFill="1" applyBorder="1"/>
    <xf numFmtId="0" fontId="8" fillId="4" borderId="8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wrapText="1"/>
    </xf>
    <xf numFmtId="0" fontId="9" fillId="4" borderId="3" xfId="0" applyFont="1" applyFill="1" applyBorder="1" applyAlignment="1">
      <alignment wrapText="1"/>
    </xf>
    <xf numFmtId="0" fontId="9" fillId="11" borderId="1" xfId="0" applyFont="1" applyFill="1" applyBorder="1" applyAlignment="1">
      <alignment wrapText="1"/>
    </xf>
    <xf numFmtId="0" fontId="9" fillId="11" borderId="3" xfId="0" applyFont="1" applyFill="1" applyBorder="1" applyAlignment="1">
      <alignment wrapText="1"/>
    </xf>
    <xf numFmtId="0" fontId="9" fillId="5" borderId="1" xfId="0" applyFont="1" applyFill="1" applyBorder="1" applyAlignment="1">
      <alignment vertical="center" wrapText="1"/>
    </xf>
    <xf numFmtId="0" fontId="18" fillId="0" borderId="1" xfId="0" applyFont="1" applyBorder="1" applyAlignment="1">
      <alignment horizontal="left"/>
    </xf>
    <xf numFmtId="0" fontId="18" fillId="0" borderId="8" xfId="0" applyFont="1" applyBorder="1" applyAlignment="1"/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27" fillId="0" borderId="0" xfId="1" applyFont="1" applyAlignment="1" applyProtection="1">
      <alignment vertical="top"/>
    </xf>
    <xf numFmtId="167" fontId="18" fillId="0" borderId="8" xfId="0" applyNumberFormat="1" applyFont="1" applyFill="1" applyBorder="1" applyAlignment="1">
      <alignment horizontal="center" vertical="center"/>
    </xf>
    <xf numFmtId="0" fontId="9" fillId="6" borderId="0" xfId="0" applyFont="1" applyFill="1" applyAlignment="1">
      <alignment horizontal="left" vertical="center"/>
    </xf>
    <xf numFmtId="0" fontId="8" fillId="0" borderId="9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28" fillId="0" borderId="0" xfId="0" applyFont="1"/>
    <xf numFmtId="0" fontId="29" fillId="0" borderId="0" xfId="0" applyFont="1" applyFill="1" applyBorder="1" applyAlignment="1">
      <alignment vertical="center"/>
    </xf>
    <xf numFmtId="0" fontId="8" fillId="0" borderId="0" xfId="0" applyFont="1" applyBorder="1"/>
    <xf numFmtId="0" fontId="9" fillId="0" borderId="0" xfId="0" applyFont="1" applyBorder="1" applyAlignment="1">
      <alignment horizontal="left" vertical="center" wrapText="1"/>
    </xf>
    <xf numFmtId="0" fontId="8" fillId="0" borderId="8" xfId="0" applyFont="1" applyFill="1" applyBorder="1"/>
    <xf numFmtId="0" fontId="18" fillId="0" borderId="0" xfId="0" applyFont="1" applyFill="1" applyBorder="1" applyAlignment="1">
      <alignment horizontal="center"/>
    </xf>
    <xf numFmtId="0" fontId="9" fillId="4" borderId="1" xfId="0" applyFont="1" applyFill="1" applyBorder="1"/>
    <xf numFmtId="0" fontId="9" fillId="4" borderId="2" xfId="0" applyFont="1" applyFill="1" applyBorder="1"/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/>
    <xf numFmtId="0" fontId="8" fillId="0" borderId="0" xfId="0" applyFont="1" applyBorder="1"/>
    <xf numFmtId="0" fontId="9" fillId="0" borderId="0" xfId="0" applyFont="1" applyBorder="1" applyAlignment="1">
      <alignment horizontal="left" vertical="center" wrapText="1"/>
    </xf>
    <xf numFmtId="0" fontId="24" fillId="4" borderId="9" xfId="0" applyFont="1" applyFill="1" applyBorder="1" applyAlignment="1">
      <alignment horizontal="left" vertical="center" wrapText="1"/>
    </xf>
    <xf numFmtId="0" fontId="18" fillId="0" borderId="8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/>
    <xf numFmtId="0" fontId="18" fillId="0" borderId="2" xfId="0" applyFont="1" applyBorder="1"/>
    <xf numFmtId="0" fontId="18" fillId="0" borderId="3" xfId="0" applyFont="1" applyBorder="1"/>
    <xf numFmtId="0" fontId="9" fillId="8" borderId="8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8" fillId="0" borderId="8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18" fillId="0" borderId="1" xfId="0" applyFont="1" applyFill="1" applyBorder="1" applyAlignment="1">
      <alignment horizontal="left"/>
    </xf>
    <xf numFmtId="0" fontId="18" fillId="0" borderId="2" xfId="0" applyFont="1" applyFill="1" applyBorder="1" applyAlignment="1">
      <alignment horizontal="left"/>
    </xf>
    <xf numFmtId="0" fontId="18" fillId="0" borderId="3" xfId="0" applyFont="1" applyFill="1" applyBorder="1" applyAlignment="1">
      <alignment horizontal="left"/>
    </xf>
    <xf numFmtId="0" fontId="15" fillId="0" borderId="8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5" borderId="3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166" fontId="8" fillId="0" borderId="0" xfId="2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8" borderId="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12" xfId="0" applyFont="1" applyBorder="1" applyAlignment="1">
      <alignment horizontal="left" wrapText="1"/>
    </xf>
    <xf numFmtId="0" fontId="8" fillId="0" borderId="11" xfId="0" applyFont="1" applyBorder="1" applyAlignment="1">
      <alignment horizontal="left" vertical="top" wrapText="1"/>
    </xf>
    <xf numFmtId="0" fontId="9" fillId="5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 wrapText="1"/>
    </xf>
    <xf numFmtId="0" fontId="9" fillId="5" borderId="14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8" fillId="0" borderId="0" xfId="0" applyFont="1" applyBorder="1"/>
    <xf numFmtId="0" fontId="8" fillId="0" borderId="9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2" fontId="18" fillId="0" borderId="8" xfId="0" applyNumberFormat="1" applyFont="1" applyBorder="1" applyAlignment="1">
      <alignment horizontal="center"/>
    </xf>
    <xf numFmtId="0" fontId="10" fillId="0" borderId="12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9" fillId="8" borderId="4" xfId="0" applyFont="1" applyFill="1" applyBorder="1" applyAlignment="1">
      <alignment horizontal="left" vertical="center" wrapText="1"/>
    </xf>
    <xf numFmtId="0" fontId="9" fillId="8" borderId="5" xfId="0" applyFont="1" applyFill="1" applyBorder="1" applyAlignment="1">
      <alignment horizontal="left" vertical="center" wrapText="1"/>
    </xf>
    <xf numFmtId="0" fontId="9" fillId="8" borderId="6" xfId="0" applyFont="1" applyFill="1" applyBorder="1" applyAlignment="1">
      <alignment horizontal="left" vertical="center" wrapText="1"/>
    </xf>
    <xf numFmtId="0" fontId="9" fillId="8" borderId="7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4" borderId="8" xfId="0" applyFont="1" applyFill="1" applyBorder="1" applyAlignment="1">
      <alignment horizontal="center"/>
    </xf>
    <xf numFmtId="0" fontId="18" fillId="0" borderId="4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/>
    </xf>
    <xf numFmtId="0" fontId="19" fillId="0" borderId="2" xfId="0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0" fillId="0" borderId="0" xfId="0" applyFont="1"/>
    <xf numFmtId="0" fontId="30" fillId="9" borderId="17" xfId="0" applyFont="1" applyFill="1" applyBorder="1" applyAlignment="1">
      <alignment horizontal="left" vertical="center"/>
    </xf>
    <xf numFmtId="0" fontId="30" fillId="9" borderId="18" xfId="0" applyFont="1" applyFill="1" applyBorder="1" applyAlignment="1">
      <alignment horizontal="left" vertical="center"/>
    </xf>
    <xf numFmtId="0" fontId="30" fillId="9" borderId="19" xfId="0" applyFont="1" applyFill="1" applyBorder="1" applyAlignment="1">
      <alignment horizontal="left" vertical="center"/>
    </xf>
    <xf numFmtId="0" fontId="30" fillId="9" borderId="25" xfId="0" applyFont="1" applyFill="1" applyBorder="1" applyAlignment="1">
      <alignment vertical="center"/>
    </xf>
    <xf numFmtId="0" fontId="30" fillId="9" borderId="12" xfId="0" applyFont="1" applyFill="1" applyBorder="1" applyAlignment="1">
      <alignment vertical="center"/>
    </xf>
    <xf numFmtId="9" fontId="30" fillId="9" borderId="16" xfId="3" applyFont="1" applyFill="1" applyBorder="1" applyAlignment="1">
      <alignment horizontal="center" vertical="center"/>
    </xf>
    <xf numFmtId="0" fontId="30" fillId="9" borderId="23" xfId="0" applyFont="1" applyFill="1" applyBorder="1" applyAlignment="1">
      <alignment vertical="center"/>
    </xf>
    <xf numFmtId="0" fontId="30" fillId="9" borderId="24" xfId="0" applyFont="1" applyFill="1" applyBorder="1" applyAlignment="1">
      <alignment vertical="center"/>
    </xf>
    <xf numFmtId="9" fontId="30" fillId="9" borderId="16" xfId="3" applyFont="1" applyFill="1" applyBorder="1" applyAlignment="1">
      <alignment horizontal="left" vertical="center"/>
    </xf>
    <xf numFmtId="0" fontId="30" fillId="12" borderId="17" xfId="0" applyFont="1" applyFill="1" applyBorder="1" applyAlignment="1">
      <alignment horizontal="center" vertical="center" wrapText="1"/>
    </xf>
    <xf numFmtId="0" fontId="30" fillId="12" borderId="18" xfId="0" applyFont="1" applyFill="1" applyBorder="1" applyAlignment="1">
      <alignment horizontal="center" vertical="center" wrapText="1"/>
    </xf>
    <xf numFmtId="0" fontId="30" fillId="12" borderId="19" xfId="0" applyFont="1" applyFill="1" applyBorder="1" applyAlignment="1">
      <alignment horizontal="center" vertical="center" wrapText="1"/>
    </xf>
    <xf numFmtId="0" fontId="30" fillId="12" borderId="16" xfId="0" applyFont="1" applyFill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/>
    </xf>
    <xf numFmtId="168" fontId="30" fillId="0" borderId="16" xfId="0" applyNumberFormat="1" applyFont="1" applyBorder="1" applyAlignment="1">
      <alignment horizontal="center" vertical="center"/>
    </xf>
    <xf numFmtId="0" fontId="30" fillId="9" borderId="20" xfId="0" applyFont="1" applyFill="1" applyBorder="1" applyAlignment="1">
      <alignment horizontal="center" vertical="center"/>
    </xf>
    <xf numFmtId="0" fontId="30" fillId="9" borderId="21" xfId="0" applyFont="1" applyFill="1" applyBorder="1" applyAlignment="1">
      <alignment horizontal="center" vertical="center"/>
    </xf>
    <xf numFmtId="0" fontId="30" fillId="9" borderId="22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170" fontId="30" fillId="0" borderId="16" xfId="0" applyNumberFormat="1" applyFont="1" applyBorder="1" applyAlignment="1">
      <alignment horizontal="center" vertical="center"/>
    </xf>
    <xf numFmtId="170" fontId="30" fillId="0" borderId="16" xfId="0" applyNumberFormat="1" applyFont="1" applyFill="1" applyBorder="1" applyAlignment="1">
      <alignment horizontal="center" vertical="center" wrapText="1"/>
    </xf>
    <xf numFmtId="168" fontId="30" fillId="0" borderId="16" xfId="0" applyNumberFormat="1" applyFont="1" applyFill="1" applyBorder="1" applyAlignment="1">
      <alignment horizontal="center" vertical="center" wrapText="1"/>
    </xf>
    <xf numFmtId="168" fontId="30" fillId="12" borderId="16" xfId="0" applyNumberFormat="1" applyFont="1" applyFill="1" applyBorder="1" applyAlignment="1">
      <alignment horizontal="center" vertical="center" wrapText="1"/>
    </xf>
  </cellXfs>
  <cellStyles count="4">
    <cellStyle name="Hipervínculo" xfId="1" builtinId="8"/>
    <cellStyle name="Millares" xfId="2" builtinId="3"/>
    <cellStyle name="Normal" xfId="0" builtinId="0"/>
    <cellStyle name="Porcentaje" xfId="3" builtinId="5"/>
  </cellStyles>
  <dxfs count="0"/>
  <tableStyles count="0" defaultTableStyle="TableStyleMedium9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Belwe Lt BT" panose="02060502050305020504" pitchFamily="18" charset="0"/>
              </a:rPr>
              <a:t>COSTO</a:t>
            </a:r>
            <a:r>
              <a:rPr lang="en-US" b="1" baseline="0">
                <a:latin typeface="Belwe Lt BT" panose="02060502050305020504" pitchFamily="18" charset="0"/>
              </a:rPr>
              <a:t> EFICIENCIA DE ALTERNATIVAS</a:t>
            </a:r>
            <a:endParaRPr lang="en-US" b="1">
              <a:latin typeface="Belwe Lt BT" panose="020605020503050205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cked"/>
        <c:varyColors val="0"/>
        <c:ser>
          <c:idx val="1"/>
          <c:order val="0"/>
          <c:tx>
            <c:v>RATIO C/E</c:v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dPt>
            <c:idx val="0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6-87F4-4F12-AB8B-9724B4F0784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87F4-4F12-AB8B-9724B4F078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 Simplificada'!$E$263:$F$263</c:f>
              <c:strCache>
                <c:ptCount val="2"/>
                <c:pt idx="0">
                  <c:v>Alternativa 1</c:v>
                </c:pt>
                <c:pt idx="1">
                  <c:v>Alternativa 2</c:v>
                </c:pt>
              </c:strCache>
            </c:strRef>
          </c:cat>
          <c:val>
            <c:numRef>
              <c:f>'F Simplificada'!$E$265:$F$265</c:f>
              <c:numCache>
                <c:formatCode>0.00</c:formatCode>
                <c:ptCount val="2"/>
                <c:pt idx="0">
                  <c:v>11839.507789063035</c:v>
                </c:pt>
                <c:pt idx="1">
                  <c:v>12265.365048960817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F4-4F12-AB8B-9724B4F078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5"/>
        <c:gapDepth val="95"/>
        <c:shape val="box"/>
        <c:axId val="614469599"/>
        <c:axId val="726564463"/>
        <c:axId val="0"/>
      </c:bar3DChart>
      <c:catAx>
        <c:axId val="614469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26564463"/>
        <c:crosses val="autoZero"/>
        <c:auto val="1"/>
        <c:lblAlgn val="ctr"/>
        <c:lblOffset val="100"/>
        <c:noMultiLvlLbl val="0"/>
      </c:catAx>
      <c:valAx>
        <c:axId val="726564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14469599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348546</xdr:colOff>
      <xdr:row>1</xdr:row>
      <xdr:rowOff>42932</xdr:rowOff>
    </xdr:from>
    <xdr:to>
      <xdr:col>3</xdr:col>
      <xdr:colOff>302559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8095"/>
        <a:stretch/>
      </xdr:blipFill>
      <xdr:spPr bwMode="auto">
        <a:xfrm>
          <a:off x="763164" y="446344"/>
          <a:ext cx="2845130" cy="651832"/>
        </a:xfrm>
        <a:prstGeom prst="rect">
          <a:avLst/>
        </a:prstGeom>
        <a:noFill/>
      </xdr:spPr>
    </xdr:pic>
    <xdr:clientData/>
  </xdr:twoCellAnchor>
  <xdr:twoCellAnchor>
    <xdr:from>
      <xdr:col>6</xdr:col>
      <xdr:colOff>416858</xdr:colOff>
      <xdr:row>260</xdr:row>
      <xdr:rowOff>22412</xdr:rowOff>
    </xdr:from>
    <xdr:to>
      <xdr:col>10</xdr:col>
      <xdr:colOff>22411</xdr:colOff>
      <xdr:row>268</xdr:row>
      <xdr:rowOff>49306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D1ADA5B-1602-4820-BED6-353CC15872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AV341"/>
  <sheetViews>
    <sheetView showGridLines="0" tabSelected="1" view="pageBreakPreview" zoomScaleNormal="100" zoomScaleSheetLayoutView="100" workbookViewId="0">
      <pane ySplit="1" topLeftCell="A2" activePane="bottomLeft" state="frozen"/>
      <selection pane="bottomLeft" activeCell="B329" sqref="B329"/>
    </sheetView>
  </sheetViews>
  <sheetFormatPr baseColWidth="10" defaultColWidth="11.42578125" defaultRowHeight="15.75"/>
  <cols>
    <col min="1" max="1" width="6.140625" style="28" customWidth="1"/>
    <col min="2" max="2" width="22.140625" style="28" customWidth="1"/>
    <col min="3" max="3" width="21.140625" style="28" customWidth="1"/>
    <col min="4" max="4" width="25.28515625" style="28" customWidth="1"/>
    <col min="5" max="5" width="20.42578125" style="28" customWidth="1"/>
    <col min="6" max="7" width="19.42578125" style="28" customWidth="1"/>
    <col min="8" max="8" width="21.140625" style="28" customWidth="1"/>
    <col min="9" max="9" width="21.85546875" style="28" customWidth="1"/>
    <col min="10" max="10" width="15.5703125" style="28" customWidth="1"/>
    <col min="11" max="16384" width="11.42578125" style="28"/>
  </cols>
  <sheetData>
    <row r="1" spans="2:10" ht="10.5" customHeight="1"/>
    <row r="2" spans="2:10" ht="36.75" customHeight="1">
      <c r="B2" s="29"/>
      <c r="C2" s="30"/>
      <c r="D2" s="258" t="s">
        <v>297</v>
      </c>
      <c r="E2" s="258"/>
      <c r="F2" s="258"/>
      <c r="G2" s="258"/>
      <c r="H2" s="258"/>
      <c r="I2" s="258"/>
      <c r="J2" s="259"/>
    </row>
    <row r="3" spans="2:10" ht="18" customHeight="1">
      <c r="B3" s="31"/>
      <c r="C3" s="32"/>
      <c r="D3" s="260" t="s">
        <v>228</v>
      </c>
      <c r="E3" s="260"/>
      <c r="F3" s="260"/>
      <c r="G3" s="260"/>
      <c r="H3" s="260"/>
      <c r="I3" s="260"/>
      <c r="J3" s="261"/>
    </row>
    <row r="4" spans="2:10" ht="10.5" customHeight="1">
      <c r="B4" s="33"/>
      <c r="C4" s="33"/>
      <c r="D4" s="33"/>
      <c r="E4" s="33"/>
      <c r="F4" s="33"/>
      <c r="G4" s="33"/>
      <c r="H4" s="33"/>
      <c r="I4" s="33"/>
      <c r="J4" s="33"/>
    </row>
    <row r="5" spans="2:10" ht="10.5" customHeight="1">
      <c r="B5" s="33"/>
      <c r="C5" s="33"/>
      <c r="D5" s="33"/>
      <c r="E5" s="33"/>
      <c r="F5" s="33"/>
      <c r="G5" s="33"/>
      <c r="H5" s="33"/>
      <c r="I5" s="33"/>
      <c r="J5" s="33"/>
    </row>
    <row r="6" spans="2:10" ht="20.25" customHeight="1">
      <c r="B6" s="34" t="s">
        <v>64</v>
      </c>
      <c r="C6" s="35"/>
      <c r="D6" s="35"/>
      <c r="E6" s="35"/>
      <c r="F6" s="35"/>
      <c r="G6" s="36"/>
      <c r="H6" s="36"/>
      <c r="I6" s="37"/>
      <c r="J6" s="37"/>
    </row>
    <row r="7" spans="2:10" s="40" customFormat="1">
      <c r="B7" s="38"/>
      <c r="C7" s="39"/>
      <c r="D7" s="39"/>
      <c r="E7" s="39"/>
      <c r="F7" s="39"/>
      <c r="G7" s="39"/>
      <c r="H7" s="39"/>
      <c r="I7" s="39"/>
      <c r="J7" s="39"/>
    </row>
    <row r="8" spans="2:10" s="40" customFormat="1">
      <c r="C8" s="39"/>
      <c r="D8" s="39"/>
      <c r="E8" s="39"/>
      <c r="F8" s="39"/>
      <c r="G8" s="39"/>
      <c r="H8" s="39"/>
      <c r="I8" s="39"/>
      <c r="J8" s="39"/>
    </row>
    <row r="9" spans="2:10" s="40" customFormat="1">
      <c r="B9" s="41" t="s">
        <v>214</v>
      </c>
      <c r="C9" s="39"/>
      <c r="D9" s="39"/>
      <c r="E9" s="39"/>
      <c r="F9" s="39"/>
      <c r="G9" s="39"/>
      <c r="H9" s="39"/>
      <c r="I9" s="39"/>
      <c r="J9" s="39"/>
    </row>
    <row r="10" spans="2:10" s="40" customFormat="1">
      <c r="B10" s="41"/>
      <c r="C10" s="39"/>
      <c r="D10" s="39"/>
      <c r="E10" s="39"/>
      <c r="F10" s="39"/>
      <c r="G10" s="39"/>
      <c r="H10" s="39"/>
      <c r="I10" s="39"/>
      <c r="J10" s="39"/>
    </row>
    <row r="11" spans="2:10" s="40" customFormat="1">
      <c r="B11" s="41" t="s">
        <v>215</v>
      </c>
      <c r="C11" s="39"/>
      <c r="D11" s="39"/>
      <c r="E11" s="39"/>
      <c r="F11" s="270" t="s">
        <v>175</v>
      </c>
      <c r="G11" s="271"/>
      <c r="H11" s="271"/>
      <c r="I11" s="271"/>
      <c r="J11" s="272"/>
    </row>
    <row r="12" spans="2:10" s="40" customFormat="1">
      <c r="B12" s="41"/>
      <c r="C12" s="39"/>
      <c r="D12" s="39"/>
      <c r="E12" s="39"/>
      <c r="F12" s="39"/>
      <c r="G12" s="39"/>
      <c r="H12" s="39"/>
      <c r="I12" s="39"/>
      <c r="J12" s="39"/>
    </row>
    <row r="13" spans="2:10" s="40" customFormat="1">
      <c r="B13" s="41" t="s">
        <v>216</v>
      </c>
      <c r="C13" s="39"/>
      <c r="D13" s="39"/>
      <c r="E13" s="39"/>
      <c r="F13" s="273" t="s">
        <v>125</v>
      </c>
      <c r="G13" s="273"/>
      <c r="H13" s="273"/>
      <c r="I13" s="273"/>
      <c r="J13" s="273"/>
    </row>
    <row r="14" spans="2:10" s="40" customFormat="1">
      <c r="B14" s="38"/>
      <c r="C14" s="39"/>
      <c r="D14" s="39"/>
      <c r="E14" s="39"/>
      <c r="F14" s="39"/>
      <c r="G14" s="39"/>
      <c r="H14" s="39"/>
      <c r="I14" s="39"/>
      <c r="J14" s="39"/>
    </row>
    <row r="15" spans="2:10" ht="15.75" customHeight="1">
      <c r="B15" s="42" t="s">
        <v>86</v>
      </c>
      <c r="C15" s="43"/>
      <c r="D15" s="44"/>
      <c r="E15" s="44"/>
      <c r="F15" s="44"/>
      <c r="G15" s="44"/>
      <c r="H15" s="44"/>
      <c r="I15" s="44"/>
      <c r="J15" s="44"/>
    </row>
    <row r="16" spans="2:10" ht="12" customHeight="1">
      <c r="B16" s="42"/>
      <c r="C16" s="43"/>
      <c r="D16" s="44"/>
      <c r="E16" s="44"/>
      <c r="F16" s="44"/>
      <c r="G16" s="44"/>
      <c r="H16" s="44"/>
      <c r="I16" s="44"/>
      <c r="J16" s="44"/>
    </row>
    <row r="17" spans="2:48" ht="30" customHeight="1">
      <c r="B17" s="269" t="s">
        <v>316</v>
      </c>
      <c r="C17" s="269"/>
      <c r="D17" s="269"/>
      <c r="E17" s="269"/>
      <c r="F17" s="269"/>
      <c r="G17" s="269"/>
      <c r="H17" s="269"/>
      <c r="I17" s="269"/>
      <c r="J17" s="269"/>
    </row>
    <row r="18" spans="2:48" ht="27.75" customHeight="1">
      <c r="B18" s="45"/>
      <c r="C18" s="45"/>
      <c r="D18" s="45"/>
      <c r="E18" s="45"/>
      <c r="F18" s="45"/>
      <c r="G18" s="45"/>
      <c r="H18" s="45"/>
      <c r="I18" s="45"/>
      <c r="J18" s="45"/>
    </row>
    <row r="19" spans="2:48">
      <c r="B19" s="46" t="s">
        <v>209</v>
      </c>
      <c r="C19" s="46"/>
      <c r="D19" s="46"/>
      <c r="E19" s="47" t="s">
        <v>207</v>
      </c>
      <c r="F19" s="48"/>
      <c r="G19" s="47" t="s">
        <v>208</v>
      </c>
      <c r="H19" s="49"/>
      <c r="I19" s="50"/>
      <c r="J19" s="50"/>
      <c r="K19" s="51"/>
      <c r="L19" s="51"/>
      <c r="M19" s="52"/>
      <c r="N19" s="52"/>
      <c r="O19" s="52"/>
      <c r="P19" s="52"/>
      <c r="Q19" s="51"/>
      <c r="R19" s="51"/>
      <c r="S19" s="52"/>
    </row>
    <row r="20" spans="2:48">
      <c r="B20" s="46"/>
      <c r="C20" s="46"/>
      <c r="D20" s="46"/>
      <c r="E20" s="53"/>
      <c r="F20" s="50"/>
      <c r="G20" s="47"/>
      <c r="H20" s="47"/>
      <c r="I20" s="47"/>
      <c r="J20" s="47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</row>
    <row r="21" spans="2:48" ht="18.75">
      <c r="B21" s="55" t="s">
        <v>224</v>
      </c>
      <c r="C21" s="56"/>
      <c r="D21" s="51"/>
      <c r="E21" s="328"/>
      <c r="F21" s="329"/>
      <c r="G21" s="330"/>
      <c r="H21" s="57"/>
      <c r="I21" s="58" t="s">
        <v>225</v>
      </c>
      <c r="J21" s="59"/>
      <c r="K21" s="52"/>
      <c r="L21" s="52"/>
      <c r="M21" s="52"/>
      <c r="N21" s="52"/>
      <c r="O21" s="52"/>
      <c r="P21" s="52"/>
      <c r="Q21" s="52"/>
      <c r="R21" s="52"/>
      <c r="S21" s="52"/>
    </row>
    <row r="22" spans="2:48">
      <c r="B22" s="46"/>
      <c r="C22" s="46"/>
      <c r="D22" s="46"/>
      <c r="E22" s="53"/>
      <c r="F22" s="60"/>
      <c r="G22" s="60"/>
      <c r="H22" s="60"/>
      <c r="I22" s="60"/>
      <c r="J22" s="53"/>
    </row>
    <row r="23" spans="2:48">
      <c r="B23" s="46" t="s">
        <v>210</v>
      </c>
      <c r="C23" s="46"/>
      <c r="D23" s="46"/>
      <c r="E23" s="47" t="s">
        <v>207</v>
      </c>
      <c r="F23" s="61"/>
      <c r="G23" s="47" t="s">
        <v>208</v>
      </c>
      <c r="H23" s="62"/>
      <c r="I23" s="50"/>
      <c r="J23" s="50"/>
    </row>
    <row r="24" spans="2:48">
      <c r="B24" s="46"/>
      <c r="C24" s="46"/>
      <c r="D24" s="46"/>
      <c r="E24" s="53"/>
      <c r="F24" s="50"/>
      <c r="G24" s="47"/>
      <c r="H24" s="47"/>
      <c r="I24" s="47"/>
      <c r="J24" s="47"/>
    </row>
    <row r="25" spans="2:48" ht="18.75">
      <c r="B25" s="55" t="s">
        <v>226</v>
      </c>
      <c r="C25" s="56"/>
      <c r="D25" s="51"/>
      <c r="E25" s="328"/>
      <c r="F25" s="329"/>
      <c r="G25" s="330"/>
      <c r="H25" s="57"/>
      <c r="I25" s="58" t="s">
        <v>227</v>
      </c>
      <c r="J25" s="59"/>
    </row>
    <row r="26" spans="2:48" ht="18.75">
      <c r="B26" s="55"/>
      <c r="C26" s="56"/>
      <c r="D26" s="51"/>
      <c r="E26" s="63"/>
      <c r="F26" s="63"/>
      <c r="G26" s="63"/>
      <c r="H26" s="64"/>
      <c r="I26" s="64"/>
      <c r="J26" s="63"/>
    </row>
    <row r="27" spans="2:48">
      <c r="B27" s="65" t="s">
        <v>119</v>
      </c>
      <c r="C27" s="66"/>
      <c r="D27" s="66"/>
      <c r="E27" s="66"/>
      <c r="F27" s="67"/>
      <c r="G27" s="67"/>
      <c r="H27" s="67"/>
      <c r="I27" s="67"/>
      <c r="J27" s="67"/>
      <c r="K27" s="52"/>
    </row>
    <row r="28" spans="2:48" ht="11.25" customHeight="1">
      <c r="B28" s="44"/>
      <c r="C28" s="44"/>
      <c r="D28" s="44"/>
      <c r="E28" s="44"/>
      <c r="F28" s="67"/>
      <c r="G28" s="67"/>
      <c r="H28" s="67"/>
      <c r="I28" s="67"/>
      <c r="J28" s="67"/>
    </row>
    <row r="29" spans="2:48">
      <c r="B29" s="263" t="s">
        <v>3</v>
      </c>
      <c r="C29" s="264"/>
      <c r="D29" s="265"/>
      <c r="E29" s="68" t="s">
        <v>234</v>
      </c>
      <c r="F29" s="69"/>
      <c r="G29" s="69"/>
      <c r="H29" s="69"/>
      <c r="I29" s="69"/>
      <c r="J29" s="70"/>
    </row>
    <row r="30" spans="2:48">
      <c r="B30" s="263" t="s">
        <v>34</v>
      </c>
      <c r="C30" s="264"/>
      <c r="D30" s="265"/>
      <c r="E30" s="68" t="s">
        <v>235</v>
      </c>
      <c r="F30" s="69"/>
      <c r="G30" s="69"/>
      <c r="H30" s="69"/>
      <c r="I30" s="69"/>
      <c r="J30" s="70"/>
    </row>
    <row r="31" spans="2:48">
      <c r="B31" s="263" t="s">
        <v>35</v>
      </c>
      <c r="C31" s="264"/>
      <c r="D31" s="265"/>
      <c r="E31" s="68" t="s">
        <v>233</v>
      </c>
      <c r="F31" s="69"/>
      <c r="G31" s="69"/>
      <c r="H31" s="69"/>
      <c r="I31" s="69"/>
      <c r="J31" s="70"/>
    </row>
    <row r="32" spans="2:48">
      <c r="B32" s="263" t="s">
        <v>36</v>
      </c>
      <c r="C32" s="264"/>
      <c r="D32" s="265"/>
      <c r="E32" s="68" t="s">
        <v>232</v>
      </c>
      <c r="F32" s="69"/>
      <c r="G32" s="69"/>
      <c r="H32" s="69"/>
      <c r="I32" s="69"/>
      <c r="J32" s="70"/>
    </row>
    <row r="33" spans="1:48">
      <c r="B33" s="46"/>
      <c r="C33" s="46"/>
      <c r="D33" s="46"/>
      <c r="E33" s="71"/>
      <c r="F33" s="71"/>
      <c r="G33" s="71"/>
      <c r="H33" s="71"/>
      <c r="I33" s="71"/>
      <c r="J33" s="71"/>
    </row>
    <row r="34" spans="1:48">
      <c r="B34" s="72" t="s">
        <v>4</v>
      </c>
      <c r="C34" s="44"/>
      <c r="D34" s="44"/>
      <c r="E34" s="44"/>
      <c r="F34" s="44"/>
      <c r="G34" s="44"/>
      <c r="H34" s="44"/>
      <c r="I34" s="44"/>
      <c r="J34" s="44"/>
    </row>
    <row r="35" spans="1:48">
      <c r="B35" s="44"/>
      <c r="C35" s="44"/>
      <c r="D35" s="44"/>
      <c r="E35" s="44"/>
      <c r="F35" s="44"/>
      <c r="G35" s="44"/>
      <c r="H35" s="44"/>
      <c r="I35" s="44"/>
      <c r="J35" s="44"/>
    </row>
    <row r="36" spans="1:48">
      <c r="B36" s="44" t="s">
        <v>37</v>
      </c>
      <c r="C36" s="44"/>
      <c r="D36" s="44"/>
      <c r="E36" s="266" t="s">
        <v>236</v>
      </c>
      <c r="F36" s="267"/>
      <c r="G36" s="267"/>
      <c r="H36" s="267"/>
      <c r="I36" s="267"/>
      <c r="J36" s="268"/>
    </row>
    <row r="37" spans="1:48">
      <c r="B37" s="44"/>
      <c r="C37" s="44"/>
      <c r="D37" s="67"/>
      <c r="E37" s="73"/>
      <c r="F37" s="74"/>
      <c r="G37" s="74"/>
      <c r="H37" s="74"/>
      <c r="I37" s="74"/>
      <c r="J37" s="74"/>
    </row>
    <row r="38" spans="1:48">
      <c r="B38" s="75" t="s">
        <v>6</v>
      </c>
      <c r="C38" s="75"/>
      <c r="D38" s="46"/>
      <c r="E38" s="266" t="s">
        <v>317</v>
      </c>
      <c r="F38" s="267"/>
      <c r="G38" s="267"/>
      <c r="H38" s="267"/>
      <c r="I38" s="267"/>
      <c r="J38" s="268"/>
    </row>
    <row r="39" spans="1:48">
      <c r="B39" s="44"/>
      <c r="C39" s="44"/>
      <c r="D39" s="44"/>
      <c r="E39" s="74"/>
      <c r="F39" s="74"/>
      <c r="G39" s="74"/>
      <c r="H39" s="74"/>
      <c r="I39" s="74"/>
      <c r="J39" s="74"/>
    </row>
    <row r="40" spans="1:48">
      <c r="B40" s="72" t="s">
        <v>44</v>
      </c>
      <c r="C40" s="44"/>
      <c r="D40" s="44"/>
      <c r="E40" s="74"/>
      <c r="F40" s="74"/>
      <c r="G40" s="74"/>
      <c r="H40" s="74"/>
      <c r="I40" s="74"/>
      <c r="J40" s="74"/>
    </row>
    <row r="41" spans="1:48">
      <c r="B41" s="44"/>
      <c r="C41" s="44"/>
      <c r="D41" s="67"/>
      <c r="E41" s="73"/>
      <c r="F41" s="73"/>
      <c r="G41" s="73"/>
      <c r="H41" s="73"/>
      <c r="I41" s="74"/>
      <c r="J41" s="74"/>
    </row>
    <row r="42" spans="1:48">
      <c r="B42" s="44" t="s">
        <v>45</v>
      </c>
      <c r="C42" s="44"/>
      <c r="D42" s="44"/>
      <c r="E42" s="262" t="s">
        <v>237</v>
      </c>
      <c r="F42" s="262"/>
      <c r="G42" s="262"/>
      <c r="H42" s="262"/>
      <c r="I42" s="262"/>
      <c r="J42" s="262"/>
    </row>
    <row r="43" spans="1:48">
      <c r="B43" s="44"/>
      <c r="C43" s="44"/>
      <c r="D43" s="44"/>
      <c r="E43" s="74"/>
      <c r="F43" s="74"/>
      <c r="G43" s="74"/>
      <c r="H43" s="74"/>
      <c r="I43" s="74"/>
      <c r="J43" s="74"/>
    </row>
    <row r="44" spans="1:48" s="76" customFormat="1">
      <c r="A44" s="28"/>
      <c r="B44" s="44" t="s">
        <v>23</v>
      </c>
      <c r="C44" s="44"/>
      <c r="D44" s="44"/>
      <c r="E44" s="262" t="s">
        <v>237</v>
      </c>
      <c r="F44" s="262"/>
      <c r="G44" s="262"/>
      <c r="H44" s="262"/>
      <c r="I44" s="262"/>
      <c r="J44" s="262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</row>
    <row r="45" spans="1:48">
      <c r="A45" s="76"/>
      <c r="B45" s="44"/>
      <c r="C45" s="44"/>
      <c r="D45" s="44"/>
      <c r="E45" s="44"/>
      <c r="F45" s="71"/>
      <c r="G45" s="71"/>
      <c r="H45" s="71"/>
      <c r="I45" s="71"/>
      <c r="J45" s="71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6"/>
      <c r="AG45" s="76"/>
      <c r="AH45" s="76"/>
      <c r="AI45" s="76"/>
      <c r="AJ45" s="76"/>
      <c r="AK45" s="76"/>
      <c r="AL45" s="76"/>
      <c r="AM45" s="76"/>
      <c r="AN45" s="76"/>
      <c r="AO45" s="76"/>
      <c r="AP45" s="76"/>
      <c r="AQ45" s="76"/>
      <c r="AR45" s="76"/>
      <c r="AS45" s="76"/>
      <c r="AT45" s="76"/>
      <c r="AU45" s="76"/>
      <c r="AV45" s="76"/>
    </row>
    <row r="46" spans="1:48">
      <c r="B46" s="42" t="s">
        <v>20</v>
      </c>
      <c r="C46" s="44"/>
      <c r="D46" s="44"/>
      <c r="E46" s="44"/>
      <c r="F46" s="44"/>
      <c r="G46" s="44"/>
      <c r="H46" s="44"/>
      <c r="I46" s="231"/>
      <c r="J46" s="44"/>
    </row>
    <row r="47" spans="1:48">
      <c r="B47" s="44"/>
      <c r="C47" s="44"/>
      <c r="D47" s="44"/>
      <c r="E47" s="44"/>
      <c r="F47" s="44"/>
      <c r="G47" s="44"/>
      <c r="H47" s="44"/>
      <c r="I47" s="231"/>
      <c r="J47" s="44"/>
    </row>
    <row r="48" spans="1:48">
      <c r="B48" s="77" t="s">
        <v>31</v>
      </c>
      <c r="C48" s="77" t="s">
        <v>80</v>
      </c>
      <c r="D48" s="77" t="s">
        <v>81</v>
      </c>
      <c r="E48" s="77" t="s">
        <v>82</v>
      </c>
      <c r="F48" s="77" t="s">
        <v>83</v>
      </c>
      <c r="G48" s="77" t="s">
        <v>84</v>
      </c>
      <c r="H48" s="44"/>
      <c r="I48" s="44"/>
      <c r="J48" s="44"/>
    </row>
    <row r="49" spans="1:48">
      <c r="B49" s="78">
        <v>1</v>
      </c>
      <c r="C49" s="79" t="s">
        <v>318</v>
      </c>
      <c r="D49" s="79" t="s">
        <v>319</v>
      </c>
      <c r="E49" s="79" t="s">
        <v>320</v>
      </c>
      <c r="F49" s="79" t="s">
        <v>321</v>
      </c>
      <c r="G49" s="79" t="s">
        <v>237</v>
      </c>
      <c r="H49" s="44"/>
      <c r="I49" s="44"/>
      <c r="J49" s="44"/>
    </row>
    <row r="50" spans="1:48">
      <c r="B50" s="78">
        <v>2</v>
      </c>
      <c r="C50" s="79"/>
      <c r="D50" s="79"/>
      <c r="E50" s="79"/>
      <c r="F50" s="79"/>
      <c r="G50" s="79"/>
      <c r="H50" s="80"/>
      <c r="I50" s="80"/>
      <c r="J50" s="80"/>
    </row>
    <row r="51" spans="1:48">
      <c r="B51" s="78" t="s">
        <v>9</v>
      </c>
      <c r="C51" s="79"/>
      <c r="D51" s="79"/>
      <c r="E51" s="79"/>
      <c r="F51" s="79"/>
      <c r="G51" s="79"/>
      <c r="H51" s="80"/>
      <c r="I51" s="80"/>
      <c r="J51" s="80"/>
    </row>
    <row r="52" spans="1:48">
      <c r="B52" s="78" t="s">
        <v>16</v>
      </c>
      <c r="C52" s="79"/>
      <c r="D52" s="79"/>
      <c r="E52" s="79"/>
      <c r="F52" s="79"/>
      <c r="G52" s="79"/>
      <c r="H52" s="80"/>
      <c r="I52" s="80"/>
      <c r="J52" s="80"/>
    </row>
    <row r="53" spans="1:48">
      <c r="B53" s="44"/>
      <c r="C53" s="44"/>
      <c r="D53" s="44"/>
      <c r="E53" s="80"/>
      <c r="F53" s="80"/>
      <c r="G53" s="80"/>
      <c r="H53" s="80"/>
      <c r="I53" s="80"/>
      <c r="J53" s="80"/>
    </row>
    <row r="54" spans="1:48">
      <c r="B54" s="44" t="s">
        <v>194</v>
      </c>
      <c r="C54" s="44"/>
      <c r="D54" s="44"/>
      <c r="E54" s="80"/>
      <c r="F54" s="80"/>
      <c r="G54" s="80"/>
      <c r="H54" s="80"/>
      <c r="I54" s="80"/>
      <c r="J54" s="80"/>
    </row>
    <row r="55" spans="1:48" ht="21" customHeight="1">
      <c r="E55" s="52"/>
    </row>
    <row r="56" spans="1:48">
      <c r="B56" s="34" t="s">
        <v>11</v>
      </c>
      <c r="C56" s="35"/>
      <c r="D56" s="35"/>
      <c r="E56" s="35"/>
      <c r="F56" s="35"/>
      <c r="G56" s="36"/>
      <c r="H56" s="36"/>
      <c r="I56" s="37"/>
      <c r="J56" s="37"/>
    </row>
    <row r="57" spans="1:48">
      <c r="E57" s="52"/>
    </row>
    <row r="58" spans="1:48">
      <c r="B58" s="81" t="s">
        <v>87</v>
      </c>
      <c r="I58" s="67"/>
      <c r="J58" s="67"/>
    </row>
    <row r="59" spans="1:48">
      <c r="B59" s="81"/>
      <c r="I59" s="67"/>
      <c r="J59" s="67"/>
    </row>
    <row r="60" spans="1:48" ht="17.25" customHeight="1">
      <c r="B60" s="336" t="s">
        <v>51</v>
      </c>
      <c r="C60" s="337"/>
      <c r="D60" s="337"/>
      <c r="E60" s="337"/>
      <c r="F60" s="337"/>
      <c r="G60" s="337"/>
      <c r="H60" s="337"/>
      <c r="I60" s="337"/>
      <c r="J60" s="338"/>
    </row>
    <row r="61" spans="1:48" ht="58.5" customHeight="1">
      <c r="B61" s="339" t="s">
        <v>238</v>
      </c>
      <c r="C61" s="340"/>
      <c r="D61" s="340"/>
      <c r="E61" s="340"/>
      <c r="F61" s="340"/>
      <c r="G61" s="340"/>
      <c r="H61" s="340"/>
      <c r="I61" s="340"/>
      <c r="J61" s="341"/>
    </row>
    <row r="62" spans="1:48" s="82" customFormat="1" ht="25.5" customHeight="1">
      <c r="A62" s="28"/>
      <c r="B62" s="28"/>
      <c r="C62" s="28"/>
      <c r="D62" s="28"/>
      <c r="E62" s="28"/>
      <c r="F62" s="28"/>
      <c r="G62" s="28"/>
      <c r="H62" s="28"/>
      <c r="I62" s="67"/>
      <c r="J62" s="67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</row>
    <row r="63" spans="1:48" s="82" customFormat="1">
      <c r="B63" s="83"/>
      <c r="C63" s="284" t="s">
        <v>40</v>
      </c>
      <c r="D63" s="285"/>
      <c r="E63" s="286"/>
      <c r="F63" s="311" t="s">
        <v>24</v>
      </c>
      <c r="G63" s="312"/>
      <c r="H63" s="312"/>
      <c r="I63" s="312"/>
      <c r="J63" s="313"/>
    </row>
    <row r="64" spans="1:48" s="82" customFormat="1">
      <c r="B64" s="84"/>
      <c r="C64" s="347" t="s">
        <v>245</v>
      </c>
      <c r="D64" s="348"/>
      <c r="E64" s="349"/>
      <c r="F64" s="85" t="s">
        <v>247</v>
      </c>
      <c r="G64" s="85"/>
      <c r="H64" s="85"/>
      <c r="I64" s="85"/>
      <c r="J64" s="86"/>
    </row>
    <row r="65" spans="2:10" s="82" customFormat="1">
      <c r="B65" s="84"/>
      <c r="C65" s="350"/>
      <c r="D65" s="351"/>
      <c r="E65" s="352"/>
      <c r="F65" s="85"/>
      <c r="G65" s="85"/>
      <c r="H65" s="85"/>
      <c r="I65" s="85"/>
      <c r="J65" s="86"/>
    </row>
    <row r="66" spans="2:10" s="82" customFormat="1">
      <c r="B66" s="84"/>
      <c r="C66" s="246" t="s">
        <v>246</v>
      </c>
      <c r="D66" s="247"/>
      <c r="E66" s="248"/>
      <c r="F66" s="85" t="s">
        <v>248</v>
      </c>
      <c r="G66" s="85"/>
      <c r="H66" s="85"/>
      <c r="I66" s="85"/>
      <c r="J66" s="86"/>
    </row>
    <row r="67" spans="2:10" s="82" customFormat="1">
      <c r="B67" s="84"/>
      <c r="C67" s="249"/>
      <c r="D67" s="250"/>
      <c r="E67" s="251"/>
      <c r="F67" s="85" t="s">
        <v>249</v>
      </c>
      <c r="G67" s="85"/>
      <c r="H67" s="85"/>
      <c r="I67" s="85"/>
      <c r="J67" s="86"/>
    </row>
    <row r="68" spans="2:10" s="82" customFormat="1">
      <c r="B68" s="87"/>
      <c r="C68" s="51"/>
      <c r="D68" s="51"/>
      <c r="E68" s="51"/>
      <c r="F68" s="88"/>
      <c r="G68" s="88"/>
      <c r="H68" s="88"/>
      <c r="I68" s="88"/>
      <c r="J68" s="88"/>
    </row>
    <row r="69" spans="2:10" s="82" customFormat="1">
      <c r="B69" s="83"/>
      <c r="C69" s="284" t="s">
        <v>46</v>
      </c>
      <c r="D69" s="285"/>
      <c r="E69" s="286"/>
      <c r="F69" s="311" t="s">
        <v>47</v>
      </c>
      <c r="G69" s="312"/>
      <c r="H69" s="312"/>
      <c r="I69" s="312"/>
      <c r="J69" s="313"/>
    </row>
    <row r="70" spans="2:10" s="82" customFormat="1">
      <c r="B70" s="84"/>
      <c r="C70" s="246" t="s">
        <v>239</v>
      </c>
      <c r="D70" s="247"/>
      <c r="E70" s="248"/>
      <c r="F70" s="89" t="s">
        <v>241</v>
      </c>
      <c r="G70" s="89"/>
      <c r="H70" s="89"/>
      <c r="I70" s="89"/>
      <c r="J70" s="86"/>
    </row>
    <row r="71" spans="2:10" s="82" customFormat="1">
      <c r="B71" s="84"/>
      <c r="C71" s="249"/>
      <c r="D71" s="250"/>
      <c r="E71" s="251"/>
      <c r="F71" s="89" t="s">
        <v>242</v>
      </c>
      <c r="G71" s="89"/>
      <c r="H71" s="89"/>
      <c r="I71" s="89"/>
      <c r="J71" s="86"/>
    </row>
    <row r="72" spans="2:10" s="82" customFormat="1">
      <c r="B72" s="84"/>
      <c r="C72" s="246" t="s">
        <v>240</v>
      </c>
      <c r="D72" s="247"/>
      <c r="E72" s="248"/>
      <c r="F72" s="90" t="s">
        <v>243</v>
      </c>
      <c r="G72" s="89"/>
      <c r="H72" s="89"/>
      <c r="I72" s="89"/>
      <c r="J72" s="86"/>
    </row>
    <row r="73" spans="2:10" s="82" customFormat="1">
      <c r="B73" s="91"/>
      <c r="C73" s="249"/>
      <c r="D73" s="250"/>
      <c r="E73" s="251"/>
      <c r="F73" s="342" t="s">
        <v>244</v>
      </c>
      <c r="G73" s="343"/>
      <c r="H73" s="343"/>
      <c r="I73" s="343"/>
      <c r="J73" s="344"/>
    </row>
    <row r="74" spans="2:10" s="82" customFormat="1">
      <c r="B74" s="91"/>
      <c r="C74" s="91"/>
      <c r="D74" s="91"/>
      <c r="E74" s="91"/>
      <c r="F74" s="92"/>
      <c r="G74" s="92"/>
      <c r="H74" s="93"/>
      <c r="I74" s="93"/>
      <c r="J74" s="88"/>
    </row>
    <row r="75" spans="2:10" s="82" customFormat="1">
      <c r="B75" s="81" t="s">
        <v>88</v>
      </c>
      <c r="C75" s="28"/>
      <c r="D75" s="28"/>
      <c r="E75" s="28"/>
      <c r="F75" s="28"/>
      <c r="G75" s="28"/>
      <c r="H75" s="51"/>
      <c r="I75" s="51"/>
      <c r="J75" s="94"/>
    </row>
    <row r="76" spans="2:10" s="82" customFormat="1">
      <c r="C76" s="28"/>
      <c r="D76" s="28"/>
      <c r="E76" s="28"/>
      <c r="F76" s="28"/>
      <c r="G76" s="28"/>
      <c r="H76" s="51"/>
      <c r="I76" s="51"/>
      <c r="J76" s="94"/>
    </row>
    <row r="77" spans="2:10" s="82" customFormat="1">
      <c r="B77" s="95" t="s">
        <v>41</v>
      </c>
      <c r="C77" s="28"/>
      <c r="D77" s="28"/>
      <c r="E77" s="28"/>
      <c r="F77" s="28"/>
      <c r="G77" s="28"/>
      <c r="H77" s="51"/>
      <c r="I77" s="51"/>
      <c r="J77" s="94"/>
    </row>
    <row r="78" spans="2:10" s="82" customFormat="1">
      <c r="C78" s="28"/>
      <c r="D78" s="28"/>
      <c r="E78" s="28"/>
      <c r="F78" s="28"/>
      <c r="G78" s="28"/>
      <c r="H78" s="51"/>
      <c r="I78" s="51"/>
      <c r="J78" s="94"/>
    </row>
    <row r="79" spans="2:10" s="82" customFormat="1">
      <c r="B79" s="96" t="s">
        <v>10</v>
      </c>
      <c r="C79" s="28"/>
      <c r="D79" s="97">
        <v>2348</v>
      </c>
      <c r="E79" s="28"/>
      <c r="F79" s="28"/>
      <c r="G79" s="28"/>
      <c r="H79" s="51"/>
      <c r="I79" s="51"/>
      <c r="J79" s="94"/>
    </row>
    <row r="80" spans="2:10" s="82" customFormat="1">
      <c r="B80" s="96" t="s">
        <v>43</v>
      </c>
      <c r="C80" s="28"/>
      <c r="D80" s="97" t="s">
        <v>315</v>
      </c>
      <c r="E80" s="28" t="s">
        <v>293</v>
      </c>
      <c r="F80" s="28"/>
      <c r="G80" s="28"/>
      <c r="H80" s="51"/>
      <c r="I80" s="51"/>
      <c r="J80" s="94"/>
    </row>
    <row r="81" spans="1:48" s="82" customFormat="1">
      <c r="C81" s="28"/>
      <c r="D81" s="28"/>
      <c r="E81" s="28"/>
      <c r="F81" s="28"/>
      <c r="G81" s="28"/>
      <c r="H81" s="51"/>
      <c r="I81" s="51"/>
      <c r="J81" s="94"/>
    </row>
    <row r="82" spans="1:48" s="82" customFormat="1">
      <c r="B82" s="95" t="s">
        <v>42</v>
      </c>
      <c r="C82" s="28"/>
      <c r="D82" s="28"/>
      <c r="E82" s="28"/>
      <c r="F82" s="28"/>
      <c r="G82" s="28"/>
      <c r="H82" s="51"/>
      <c r="I82" s="51"/>
      <c r="J82" s="94"/>
    </row>
    <row r="83" spans="1:48" s="82" customFormat="1">
      <c r="C83" s="28"/>
      <c r="D83" s="98"/>
      <c r="E83" s="98"/>
      <c r="F83" s="28"/>
      <c r="G83" s="28"/>
      <c r="H83" s="51"/>
      <c r="I83" s="51"/>
      <c r="J83" s="94"/>
    </row>
    <row r="84" spans="1:48" s="82" customFormat="1">
      <c r="B84" s="96" t="s">
        <v>10</v>
      </c>
      <c r="C84" s="28"/>
      <c r="D84" s="99">
        <v>2348</v>
      </c>
      <c r="E84" s="52"/>
      <c r="F84" s="28"/>
      <c r="G84" s="28"/>
      <c r="H84" s="51"/>
      <c r="I84" s="51"/>
      <c r="J84" s="94"/>
    </row>
    <row r="85" spans="1:48">
      <c r="A85" s="82"/>
      <c r="B85" s="96" t="s">
        <v>43</v>
      </c>
      <c r="D85" s="99" t="s">
        <v>315</v>
      </c>
      <c r="E85" s="52"/>
      <c r="H85" s="51"/>
      <c r="I85" s="51"/>
      <c r="J85" s="94"/>
      <c r="K85" s="82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</row>
    <row r="86" spans="1:48">
      <c r="B86" s="52"/>
      <c r="C86" s="52"/>
      <c r="J86" s="52"/>
    </row>
    <row r="87" spans="1:48">
      <c r="B87" s="81" t="s">
        <v>89</v>
      </c>
      <c r="J87" s="52"/>
    </row>
    <row r="88" spans="1:48">
      <c r="B88" s="81"/>
      <c r="J88" s="52"/>
    </row>
    <row r="89" spans="1:48">
      <c r="B89" s="81" t="s">
        <v>90</v>
      </c>
      <c r="J89" s="52"/>
    </row>
    <row r="90" spans="1:48">
      <c r="B90" s="81"/>
      <c r="J90" s="52"/>
    </row>
    <row r="91" spans="1:48">
      <c r="B91" s="311" t="s">
        <v>78</v>
      </c>
      <c r="C91" s="312"/>
      <c r="D91" s="312"/>
      <c r="E91" s="312"/>
      <c r="F91" s="312"/>
      <c r="G91" s="313"/>
      <c r="J91" s="52"/>
    </row>
    <row r="92" spans="1:48">
      <c r="B92" s="354" t="s">
        <v>314</v>
      </c>
      <c r="C92" s="355"/>
      <c r="D92" s="355"/>
      <c r="E92" s="355"/>
      <c r="F92" s="355"/>
      <c r="G92" s="356"/>
    </row>
    <row r="93" spans="1:48" ht="56.25" customHeight="1">
      <c r="B93" s="357"/>
      <c r="C93" s="358"/>
      <c r="D93" s="358"/>
      <c r="E93" s="358"/>
      <c r="F93" s="358"/>
      <c r="G93" s="359"/>
    </row>
    <row r="94" spans="1:48" ht="29.25" customHeight="1">
      <c r="B94" s="360"/>
      <c r="C94" s="361"/>
      <c r="D94" s="361"/>
      <c r="E94" s="361"/>
      <c r="F94" s="361"/>
      <c r="G94" s="362"/>
    </row>
    <row r="95" spans="1:48" ht="36.75" customHeight="1">
      <c r="B95" s="293" t="s">
        <v>39</v>
      </c>
      <c r="C95" s="345"/>
      <c r="D95" s="294"/>
      <c r="E95" s="314" t="s">
        <v>50</v>
      </c>
      <c r="F95" s="304" t="s">
        <v>48</v>
      </c>
      <c r="G95" s="304"/>
      <c r="H95" s="67"/>
      <c r="I95" s="100"/>
      <c r="J95" s="100"/>
    </row>
    <row r="96" spans="1:48" ht="31.5">
      <c r="B96" s="295"/>
      <c r="C96" s="346"/>
      <c r="D96" s="296"/>
      <c r="E96" s="316"/>
      <c r="F96" s="101" t="s">
        <v>195</v>
      </c>
      <c r="G96" s="101" t="s">
        <v>49</v>
      </c>
      <c r="H96" s="67"/>
      <c r="I96" s="100"/>
      <c r="J96" s="100"/>
    </row>
    <row r="97" spans="1:48">
      <c r="B97" s="363" t="s">
        <v>250</v>
      </c>
      <c r="C97" s="364"/>
      <c r="D97" s="365"/>
      <c r="E97" s="102" t="s">
        <v>251</v>
      </c>
      <c r="F97" s="103">
        <v>0.8</v>
      </c>
      <c r="G97" s="79" t="s">
        <v>322</v>
      </c>
      <c r="H97" s="67"/>
      <c r="I97" s="100"/>
      <c r="J97" s="100"/>
    </row>
    <row r="98" spans="1:48">
      <c r="B98" s="366" t="s">
        <v>252</v>
      </c>
      <c r="C98" s="367"/>
      <c r="D98" s="368"/>
      <c r="E98" s="102" t="s">
        <v>253</v>
      </c>
      <c r="F98" s="103">
        <v>1</v>
      </c>
      <c r="G98" s="79" t="s">
        <v>254</v>
      </c>
      <c r="H98" s="67"/>
      <c r="I98" s="100"/>
      <c r="J98" s="100"/>
    </row>
    <row r="99" spans="1:48">
      <c r="B99" s="369" t="s">
        <v>255</v>
      </c>
      <c r="C99" s="370"/>
      <c r="D99" s="371"/>
      <c r="E99" s="102" t="s">
        <v>256</v>
      </c>
      <c r="F99" s="103">
        <v>0.05</v>
      </c>
      <c r="G99" s="79" t="s">
        <v>322</v>
      </c>
      <c r="H99" s="67"/>
      <c r="I99" s="100"/>
      <c r="J99" s="100"/>
    </row>
    <row r="100" spans="1:48">
      <c r="B100" s="71"/>
      <c r="C100" s="67"/>
      <c r="D100" s="67"/>
      <c r="E100" s="100"/>
      <c r="F100" s="100"/>
      <c r="G100" s="67"/>
      <c r="H100" s="67"/>
      <c r="I100" s="100"/>
      <c r="J100" s="100"/>
    </row>
    <row r="101" spans="1:48">
      <c r="B101" s="104" t="s">
        <v>91</v>
      </c>
      <c r="C101" s="105"/>
      <c r="D101" s="105"/>
      <c r="E101" s="105"/>
      <c r="F101" s="106"/>
      <c r="G101" s="76"/>
      <c r="H101" s="76"/>
      <c r="I101" s="76"/>
    </row>
    <row r="102" spans="1:48">
      <c r="B102" s="105"/>
      <c r="C102" s="105"/>
      <c r="D102" s="105"/>
      <c r="E102" s="105"/>
      <c r="F102" s="106"/>
      <c r="G102" s="76"/>
      <c r="H102" s="76"/>
      <c r="I102" s="76"/>
    </row>
    <row r="103" spans="1:48">
      <c r="B103" s="107" t="s">
        <v>31</v>
      </c>
      <c r="C103" s="335" t="s">
        <v>52</v>
      </c>
      <c r="D103" s="335"/>
      <c r="E103" s="335"/>
      <c r="F103" s="335"/>
      <c r="G103" s="335"/>
      <c r="H103" s="335"/>
      <c r="I103" s="335"/>
    </row>
    <row r="104" spans="1:48">
      <c r="B104" s="108">
        <v>1</v>
      </c>
      <c r="C104" s="353" t="s">
        <v>257</v>
      </c>
      <c r="D104" s="353"/>
      <c r="E104" s="353"/>
      <c r="F104" s="353"/>
      <c r="G104" s="353"/>
      <c r="H104" s="353"/>
      <c r="I104" s="353"/>
    </row>
    <row r="105" spans="1:48" s="76" customFormat="1">
      <c r="A105" s="28"/>
      <c r="B105" s="108" t="s">
        <v>9</v>
      </c>
      <c r="C105" s="353" t="s">
        <v>258</v>
      </c>
      <c r="D105" s="353"/>
      <c r="E105" s="353"/>
      <c r="F105" s="353"/>
      <c r="G105" s="353"/>
      <c r="H105" s="353"/>
      <c r="I105" s="353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</row>
    <row r="106" spans="1:48" s="76" customFormat="1">
      <c r="B106" s="108" t="s">
        <v>16</v>
      </c>
      <c r="C106" s="353"/>
      <c r="D106" s="353"/>
      <c r="E106" s="353"/>
      <c r="F106" s="353"/>
      <c r="G106" s="353"/>
      <c r="H106" s="353"/>
      <c r="I106" s="353"/>
      <c r="J106" s="28"/>
    </row>
    <row r="107" spans="1:48" ht="15" customHeight="1">
      <c r="A107" s="76"/>
      <c r="B107" s="105"/>
      <c r="C107" s="105"/>
      <c r="D107" s="105"/>
      <c r="E107" s="105"/>
      <c r="F107" s="105"/>
      <c r="G107" s="105"/>
      <c r="H107" s="105"/>
      <c r="I107" s="105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  <c r="AB107" s="76"/>
      <c r="AC107" s="76"/>
      <c r="AD107" s="76"/>
      <c r="AE107" s="76"/>
      <c r="AF107" s="76"/>
      <c r="AG107" s="76"/>
      <c r="AH107" s="76"/>
      <c r="AI107" s="76"/>
      <c r="AJ107" s="76"/>
      <c r="AK107" s="76"/>
      <c r="AL107" s="76"/>
      <c r="AM107" s="76"/>
      <c r="AN107" s="76"/>
      <c r="AO107" s="76"/>
      <c r="AP107" s="76"/>
      <c r="AQ107" s="76"/>
      <c r="AR107" s="76"/>
      <c r="AS107" s="76"/>
      <c r="AT107" s="76"/>
      <c r="AU107" s="76"/>
      <c r="AV107" s="76"/>
    </row>
    <row r="108" spans="1:48" ht="15" customHeight="1">
      <c r="B108" s="105"/>
      <c r="C108" s="105"/>
      <c r="D108" s="105"/>
      <c r="E108" s="105"/>
      <c r="F108" s="105"/>
      <c r="G108" s="105"/>
      <c r="H108" s="105"/>
      <c r="I108" s="105"/>
      <c r="J108" s="76"/>
      <c r="K108" s="51"/>
      <c r="L108" s="52"/>
    </row>
    <row r="109" spans="1:48" ht="15" customHeight="1">
      <c r="B109" s="81" t="s">
        <v>92</v>
      </c>
      <c r="F109" s="52"/>
      <c r="H109" s="52"/>
      <c r="I109" s="52"/>
      <c r="J109" s="52"/>
      <c r="K109" s="51"/>
      <c r="L109" s="52"/>
    </row>
    <row r="110" spans="1:48" ht="18" customHeight="1">
      <c r="F110" s="52"/>
      <c r="G110" s="52"/>
      <c r="H110" s="52"/>
      <c r="I110" s="52"/>
      <c r="J110" s="52"/>
      <c r="K110" s="51"/>
      <c r="L110" s="52"/>
    </row>
    <row r="111" spans="1:48" ht="45.75" customHeight="1">
      <c r="B111" s="101" t="s">
        <v>197</v>
      </c>
      <c r="C111" s="284" t="s">
        <v>7</v>
      </c>
      <c r="D111" s="285"/>
      <c r="E111" s="285"/>
      <c r="F111" s="286"/>
      <c r="G111" s="257" t="s">
        <v>85</v>
      </c>
      <c r="H111" s="257"/>
      <c r="I111" s="257" t="s">
        <v>152</v>
      </c>
      <c r="J111" s="257"/>
      <c r="K111" s="51"/>
      <c r="L111" s="52"/>
    </row>
    <row r="112" spans="1:48" ht="39" customHeight="1">
      <c r="B112" s="109"/>
      <c r="C112" s="372" t="s">
        <v>259</v>
      </c>
      <c r="D112" s="373"/>
      <c r="E112" s="373"/>
      <c r="F112" s="374"/>
      <c r="G112" s="240" t="s">
        <v>311</v>
      </c>
      <c r="H112" s="240"/>
      <c r="I112" s="240"/>
      <c r="J112" s="240"/>
      <c r="K112" s="51"/>
      <c r="L112" s="52"/>
    </row>
    <row r="113" spans="1:48" ht="39" customHeight="1">
      <c r="B113" s="110" t="s">
        <v>222</v>
      </c>
      <c r="C113" s="372"/>
      <c r="D113" s="373"/>
      <c r="E113" s="373"/>
      <c r="F113" s="374"/>
      <c r="G113" s="240" t="s">
        <v>310</v>
      </c>
      <c r="H113" s="240"/>
      <c r="I113" s="240"/>
      <c r="J113" s="240"/>
      <c r="K113" s="51"/>
      <c r="L113" s="52"/>
    </row>
    <row r="114" spans="1:48" ht="39" customHeight="1">
      <c r="B114" s="110" t="s">
        <v>221</v>
      </c>
      <c r="C114" s="372"/>
      <c r="D114" s="373"/>
      <c r="E114" s="373"/>
      <c r="F114" s="374"/>
      <c r="G114" s="240" t="s">
        <v>261</v>
      </c>
      <c r="H114" s="240"/>
      <c r="I114" s="240"/>
      <c r="J114" s="240"/>
      <c r="K114" s="51"/>
      <c r="L114" s="52"/>
    </row>
    <row r="115" spans="1:48" ht="39" customHeight="1">
      <c r="B115" s="111"/>
      <c r="C115" s="241" t="s">
        <v>260</v>
      </c>
      <c r="D115" s="242"/>
      <c r="E115" s="242"/>
      <c r="F115" s="242"/>
      <c r="G115" s="240" t="s">
        <v>312</v>
      </c>
      <c r="H115" s="240"/>
      <c r="I115" s="240"/>
      <c r="J115" s="240"/>
      <c r="K115" s="51"/>
      <c r="L115" s="52"/>
    </row>
    <row r="116" spans="1:48" ht="39" customHeight="1">
      <c r="B116" s="110" t="s">
        <v>220</v>
      </c>
      <c r="C116" s="241"/>
      <c r="D116" s="242"/>
      <c r="E116" s="242"/>
      <c r="F116" s="242"/>
      <c r="G116" s="240" t="s">
        <v>310</v>
      </c>
      <c r="H116" s="240"/>
      <c r="I116" s="240"/>
      <c r="J116" s="240"/>
      <c r="K116" s="51"/>
      <c r="L116" s="52"/>
    </row>
    <row r="117" spans="1:48" ht="39" customHeight="1">
      <c r="B117" s="110" t="s">
        <v>221</v>
      </c>
      <c r="C117" s="241"/>
      <c r="D117" s="242"/>
      <c r="E117" s="242"/>
      <c r="F117" s="242"/>
      <c r="G117" s="240" t="s">
        <v>261</v>
      </c>
      <c r="H117" s="240"/>
      <c r="I117" s="240"/>
      <c r="J117" s="240"/>
      <c r="K117" s="51"/>
      <c r="L117" s="52"/>
    </row>
    <row r="118" spans="1:48" s="52" customFormat="1" ht="25.5" customHeight="1">
      <c r="B118" s="112" t="s">
        <v>196</v>
      </c>
      <c r="C118" s="112"/>
      <c r="D118" s="112"/>
      <c r="E118" s="112"/>
      <c r="F118" s="112"/>
      <c r="G118" s="112"/>
      <c r="H118" s="51"/>
      <c r="I118" s="51"/>
      <c r="J118" s="51"/>
      <c r="K118" s="113"/>
    </row>
    <row r="119" spans="1:48" s="52" customFormat="1" ht="32.25" customHeight="1">
      <c r="B119" s="81" t="s">
        <v>198</v>
      </c>
      <c r="C119" s="112"/>
      <c r="D119" s="112"/>
      <c r="E119" s="112"/>
      <c r="F119" s="112"/>
      <c r="G119" s="112"/>
      <c r="H119" s="51"/>
      <c r="I119" s="51"/>
      <c r="J119" s="51"/>
      <c r="K119" s="113"/>
    </row>
    <row r="120" spans="1:48" s="52" customFormat="1" ht="30.75" customHeight="1">
      <c r="B120" s="375" t="s">
        <v>77</v>
      </c>
      <c r="C120" s="375"/>
      <c r="D120" s="375"/>
      <c r="E120" s="375"/>
      <c r="F120" s="375"/>
      <c r="G120" s="375"/>
      <c r="H120" s="375"/>
      <c r="I120" s="375"/>
      <c r="J120" s="375"/>
      <c r="K120" s="113"/>
    </row>
    <row r="121" spans="1:48" s="52" customFormat="1" ht="10.5" customHeight="1">
      <c r="B121" s="28"/>
      <c r="C121" s="112"/>
      <c r="D121" s="112"/>
      <c r="E121" s="112"/>
      <c r="F121" s="112"/>
      <c r="G121" s="112"/>
      <c r="H121" s="51"/>
      <c r="I121" s="51"/>
      <c r="J121" s="51"/>
      <c r="K121" s="113"/>
    </row>
    <row r="122" spans="1:48" ht="62.25" customHeight="1">
      <c r="A122" s="52"/>
      <c r="B122" s="243" t="s">
        <v>262</v>
      </c>
      <c r="C122" s="244"/>
      <c r="D122" s="244"/>
      <c r="E122" s="244"/>
      <c r="F122" s="244"/>
      <c r="G122" s="244"/>
      <c r="H122" s="244"/>
      <c r="I122" s="244"/>
      <c r="J122" s="245"/>
      <c r="K122" s="113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  <c r="AA122" s="52"/>
      <c r="AB122" s="52"/>
      <c r="AC122" s="52"/>
      <c r="AD122" s="52"/>
      <c r="AE122" s="52"/>
      <c r="AF122" s="52"/>
      <c r="AG122" s="52"/>
      <c r="AH122" s="52"/>
      <c r="AI122" s="52"/>
      <c r="AJ122" s="52"/>
      <c r="AK122" s="52"/>
      <c r="AL122" s="52"/>
      <c r="AM122" s="52"/>
      <c r="AN122" s="52"/>
      <c r="AO122" s="52"/>
      <c r="AP122" s="52"/>
      <c r="AQ122" s="52"/>
      <c r="AR122" s="52"/>
      <c r="AS122" s="52"/>
      <c r="AT122" s="52"/>
      <c r="AU122" s="52"/>
      <c r="AV122" s="52"/>
    </row>
    <row r="123" spans="1:48" ht="20.25" customHeight="1">
      <c r="B123" s="112"/>
      <c r="C123" s="112"/>
      <c r="D123" s="112"/>
      <c r="E123" s="112"/>
      <c r="F123" s="112"/>
      <c r="G123" s="112"/>
      <c r="H123" s="51"/>
      <c r="I123" s="51"/>
      <c r="J123" s="51"/>
      <c r="K123" s="113"/>
      <c r="L123" s="52"/>
    </row>
    <row r="124" spans="1:48" s="44" customFormat="1" ht="16.5" customHeight="1">
      <c r="A124" s="28"/>
      <c r="B124" s="34" t="s">
        <v>79</v>
      </c>
      <c r="C124" s="35"/>
      <c r="D124" s="35"/>
      <c r="E124" s="35"/>
      <c r="F124" s="35"/>
      <c r="G124" s="36"/>
      <c r="H124" s="36"/>
      <c r="I124" s="37"/>
      <c r="J124" s="37"/>
      <c r="K124" s="114"/>
      <c r="L124" s="52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</row>
    <row r="125" spans="1:48" s="44" customFormat="1" ht="22.5" customHeight="1">
      <c r="B125" s="115"/>
      <c r="C125" s="116"/>
      <c r="D125" s="116"/>
      <c r="E125" s="116"/>
      <c r="F125" s="116"/>
      <c r="G125" s="117"/>
      <c r="H125" s="117"/>
      <c r="I125" s="76"/>
      <c r="J125" s="76"/>
      <c r="K125" s="118"/>
      <c r="L125" s="67"/>
    </row>
    <row r="126" spans="1:48" s="76" customFormat="1" ht="16.5" customHeight="1">
      <c r="A126" s="44"/>
      <c r="B126" s="119" t="s">
        <v>93</v>
      </c>
      <c r="C126" s="120"/>
      <c r="D126" s="120"/>
      <c r="E126" s="121"/>
      <c r="F126" s="120"/>
      <c r="G126" s="122"/>
      <c r="H126" s="122"/>
      <c r="I126" s="121"/>
      <c r="J126" s="121"/>
      <c r="K126" s="118"/>
      <c r="L126" s="67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44"/>
      <c r="AC126" s="44"/>
      <c r="AD126" s="44"/>
      <c r="AE126" s="44"/>
      <c r="AF126" s="44"/>
      <c r="AG126" s="44"/>
      <c r="AH126" s="44"/>
      <c r="AI126" s="44"/>
      <c r="AJ126" s="44"/>
      <c r="AK126" s="44"/>
      <c r="AL126" s="44"/>
      <c r="AM126" s="44"/>
      <c r="AN126" s="44"/>
      <c r="AO126" s="44"/>
      <c r="AP126" s="44"/>
      <c r="AQ126" s="44"/>
      <c r="AR126" s="44"/>
      <c r="AS126" s="44"/>
      <c r="AT126" s="44"/>
      <c r="AU126" s="44"/>
      <c r="AV126" s="44"/>
    </row>
    <row r="127" spans="1:48" s="44" customFormat="1">
      <c r="A127" s="76"/>
      <c r="B127" s="123"/>
      <c r="C127" s="116"/>
      <c r="D127" s="116"/>
      <c r="E127" s="76"/>
      <c r="F127" s="116"/>
      <c r="G127" s="117"/>
      <c r="H127" s="117"/>
      <c r="I127" s="76"/>
      <c r="J127" s="76"/>
      <c r="K127" s="124"/>
      <c r="L127" s="10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  <c r="AS127" s="76"/>
      <c r="AT127" s="76"/>
      <c r="AU127" s="76"/>
      <c r="AV127" s="76"/>
    </row>
    <row r="128" spans="1:48" ht="16.5" customHeight="1">
      <c r="A128" s="44"/>
      <c r="B128" s="125" t="s">
        <v>18</v>
      </c>
      <c r="C128" s="52"/>
      <c r="D128" s="52"/>
      <c r="E128" s="52"/>
      <c r="F128" s="99">
        <v>10</v>
      </c>
      <c r="G128" s="114"/>
      <c r="H128" s="114"/>
      <c r="I128" s="114"/>
      <c r="J128" s="114"/>
      <c r="K128" s="118"/>
      <c r="L128" s="67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44"/>
      <c r="AO128" s="44"/>
      <c r="AP128" s="44"/>
      <c r="AQ128" s="44"/>
      <c r="AR128" s="44"/>
      <c r="AS128" s="44"/>
      <c r="AT128" s="44"/>
      <c r="AU128" s="44"/>
      <c r="AV128" s="44"/>
    </row>
    <row r="129" spans="2:12" ht="16.5" customHeight="1">
      <c r="B129" s="52"/>
      <c r="C129" s="52"/>
      <c r="D129" s="52"/>
      <c r="E129" s="52"/>
      <c r="F129" s="52"/>
      <c r="G129" s="114"/>
      <c r="H129" s="114"/>
      <c r="I129" s="114"/>
      <c r="J129" s="114"/>
      <c r="K129" s="114"/>
      <c r="L129" s="52"/>
    </row>
    <row r="130" spans="2:12" ht="16.5" customHeight="1">
      <c r="B130" s="126" t="s">
        <v>17</v>
      </c>
      <c r="C130" s="52"/>
      <c r="D130" s="127"/>
      <c r="E130" s="127"/>
      <c r="F130" s="127"/>
      <c r="G130" s="127"/>
      <c r="H130" s="127"/>
      <c r="I130" s="127"/>
      <c r="J130" s="114"/>
      <c r="K130" s="114"/>
      <c r="L130" s="52"/>
    </row>
    <row r="131" spans="2:12">
      <c r="B131" s="128" t="s">
        <v>263</v>
      </c>
      <c r="C131" s="129"/>
      <c r="D131" s="30"/>
      <c r="E131" s="30"/>
      <c r="F131" s="30"/>
      <c r="G131" s="30"/>
      <c r="H131" s="30"/>
      <c r="I131" s="30"/>
      <c r="J131" s="130"/>
      <c r="K131" s="114"/>
      <c r="L131" s="52"/>
    </row>
    <row r="132" spans="2:12" ht="13.5" customHeight="1">
      <c r="B132" s="131"/>
      <c r="C132" s="52"/>
      <c r="D132" s="127"/>
      <c r="E132" s="127"/>
      <c r="F132" s="127"/>
      <c r="G132" s="127"/>
      <c r="H132" s="127"/>
      <c r="I132" s="127"/>
      <c r="J132" s="132"/>
      <c r="K132" s="114"/>
      <c r="L132" s="52"/>
    </row>
    <row r="133" spans="2:12" ht="13.5" customHeight="1">
      <c r="B133" s="133"/>
      <c r="C133" s="134"/>
      <c r="D133" s="32"/>
      <c r="E133" s="32"/>
      <c r="F133" s="32"/>
      <c r="G133" s="32"/>
      <c r="H133" s="32"/>
      <c r="I133" s="32"/>
      <c r="J133" s="135"/>
      <c r="K133" s="114"/>
      <c r="L133" s="52"/>
    </row>
    <row r="134" spans="2:12" ht="19.5" customHeight="1">
      <c r="B134" s="52"/>
      <c r="C134" s="52"/>
      <c r="D134" s="52"/>
      <c r="E134" s="52"/>
      <c r="F134" s="52"/>
      <c r="G134" s="52"/>
      <c r="H134" s="52"/>
      <c r="I134" s="52"/>
      <c r="J134" s="52"/>
      <c r="K134" s="114"/>
      <c r="L134" s="52"/>
    </row>
    <row r="135" spans="2:12" ht="13.5" customHeight="1">
      <c r="B135" s="119" t="s">
        <v>94</v>
      </c>
      <c r="C135" s="122"/>
      <c r="D135" s="122"/>
      <c r="E135" s="122"/>
      <c r="F135" s="122"/>
      <c r="G135" s="122"/>
      <c r="H135" s="122"/>
      <c r="I135" s="136"/>
      <c r="J135" s="136"/>
      <c r="K135" s="114"/>
      <c r="L135" s="52"/>
    </row>
    <row r="136" spans="2:12" ht="16.5" customHeight="1">
      <c r="B136" s="137"/>
      <c r="C136" s="138"/>
      <c r="D136" s="138"/>
      <c r="E136" s="138"/>
      <c r="F136" s="138"/>
      <c r="G136" s="138"/>
      <c r="H136" s="138"/>
      <c r="I136" s="67"/>
      <c r="J136" s="67"/>
      <c r="K136" s="114"/>
      <c r="L136" s="52"/>
    </row>
    <row r="137" spans="2:12" ht="30.75" customHeight="1">
      <c r="B137" s="137" t="s">
        <v>95</v>
      </c>
      <c r="C137" s="138"/>
      <c r="D137" s="138"/>
      <c r="E137" s="138"/>
      <c r="F137" s="138"/>
      <c r="G137" s="138"/>
      <c r="H137" s="138"/>
      <c r="I137" s="67"/>
      <c r="J137" s="67"/>
      <c r="K137" s="114"/>
      <c r="L137" s="52"/>
    </row>
    <row r="138" spans="2:12" ht="40.5" customHeight="1">
      <c r="B138" s="139" t="s">
        <v>264</v>
      </c>
      <c r="C138" s="140"/>
      <c r="D138" s="140"/>
      <c r="E138" s="140"/>
      <c r="F138" s="140"/>
      <c r="G138" s="140"/>
      <c r="H138" s="140"/>
      <c r="I138" s="141"/>
      <c r="J138" s="142"/>
      <c r="K138" s="114"/>
      <c r="L138" s="52"/>
    </row>
    <row r="139" spans="2:12" ht="16.5" customHeight="1">
      <c r="B139" s="44"/>
      <c r="C139" s="138"/>
      <c r="D139" s="138"/>
      <c r="E139" s="138"/>
      <c r="F139" s="138"/>
      <c r="G139" s="137"/>
      <c r="H139" s="138"/>
      <c r="I139" s="67"/>
      <c r="J139" s="67"/>
      <c r="K139" s="114"/>
      <c r="L139" s="52"/>
    </row>
    <row r="140" spans="2:12" ht="16.5" customHeight="1">
      <c r="B140" s="42" t="s">
        <v>219</v>
      </c>
      <c r="C140" s="138"/>
      <c r="D140" s="138"/>
      <c r="E140" s="138"/>
      <c r="F140" s="138"/>
      <c r="G140" s="137"/>
      <c r="H140" s="138"/>
      <c r="I140" s="67"/>
      <c r="J140" s="67"/>
      <c r="K140" s="114"/>
      <c r="L140" s="52"/>
    </row>
    <row r="141" spans="2:12" ht="9" customHeight="1">
      <c r="B141" s="143"/>
      <c r="C141" s="143"/>
      <c r="D141" s="144"/>
      <c r="E141" s="144"/>
      <c r="F141" s="144"/>
      <c r="G141" s="144"/>
      <c r="H141" s="144"/>
      <c r="I141" s="144"/>
      <c r="J141" s="52"/>
      <c r="K141" s="114"/>
      <c r="L141" s="52"/>
    </row>
    <row r="142" spans="2:12" ht="36" customHeight="1">
      <c r="B142" s="311" t="s">
        <v>7</v>
      </c>
      <c r="C142" s="312"/>
      <c r="D142" s="313"/>
      <c r="E142" s="101" t="s">
        <v>8</v>
      </c>
      <c r="F142" s="101" t="s">
        <v>12</v>
      </c>
      <c r="G142" s="101" t="s">
        <v>13</v>
      </c>
      <c r="H142" s="101" t="s">
        <v>32</v>
      </c>
      <c r="I142" s="101" t="s">
        <v>14</v>
      </c>
      <c r="J142" s="101" t="s">
        <v>15</v>
      </c>
      <c r="K142" s="114"/>
      <c r="L142" s="52"/>
    </row>
    <row r="143" spans="2:12" ht="16.5" customHeight="1">
      <c r="B143" s="254" t="s">
        <v>266</v>
      </c>
      <c r="C143" s="255"/>
      <c r="D143" s="256"/>
      <c r="E143" s="145" t="s">
        <v>269</v>
      </c>
      <c r="F143" s="146">
        <v>1</v>
      </c>
      <c r="G143" s="146">
        <v>1</v>
      </c>
      <c r="H143" s="146">
        <v>1</v>
      </c>
      <c r="I143" s="147">
        <v>1</v>
      </c>
      <c r="J143" s="147">
        <v>1</v>
      </c>
      <c r="K143" s="114"/>
      <c r="L143" s="52"/>
    </row>
    <row r="144" spans="2:12" ht="16.5" customHeight="1">
      <c r="B144" s="317" t="s">
        <v>267</v>
      </c>
      <c r="C144" s="318"/>
      <c r="D144" s="319"/>
      <c r="E144" s="145" t="s">
        <v>269</v>
      </c>
      <c r="F144" s="146">
        <v>1</v>
      </c>
      <c r="G144" s="146">
        <v>1</v>
      </c>
      <c r="H144" s="146">
        <v>1</v>
      </c>
      <c r="I144" s="147">
        <v>1</v>
      </c>
      <c r="J144" s="147">
        <v>1</v>
      </c>
      <c r="K144" s="114"/>
      <c r="L144" s="52"/>
    </row>
    <row r="145" spans="2:12" ht="28.5" customHeight="1">
      <c r="B145" s="143"/>
      <c r="C145" s="143"/>
      <c r="D145" s="143"/>
      <c r="E145" s="143"/>
      <c r="F145" s="143"/>
      <c r="G145" s="143"/>
      <c r="H145" s="143"/>
      <c r="I145" s="52"/>
      <c r="J145" s="52"/>
      <c r="K145" s="114"/>
      <c r="L145" s="52"/>
    </row>
    <row r="146" spans="2:12" ht="21.75" customHeight="1">
      <c r="B146" s="148" t="s">
        <v>19</v>
      </c>
      <c r="C146" s="52"/>
      <c r="D146" s="144"/>
      <c r="E146" s="144"/>
      <c r="F146" s="144"/>
      <c r="G146" s="144"/>
      <c r="H146" s="144"/>
      <c r="I146" s="144"/>
      <c r="J146" s="144"/>
      <c r="K146" s="114"/>
      <c r="L146" s="52"/>
    </row>
    <row r="147" spans="2:12" ht="13.5" customHeight="1">
      <c r="B147" s="246" t="s">
        <v>323</v>
      </c>
      <c r="C147" s="247"/>
      <c r="D147" s="247"/>
      <c r="E147" s="247"/>
      <c r="F147" s="247"/>
      <c r="G147" s="247"/>
      <c r="H147" s="247"/>
      <c r="I147" s="247"/>
      <c r="J147" s="248"/>
      <c r="K147" s="114"/>
      <c r="L147" s="52"/>
    </row>
    <row r="148" spans="2:12" ht="27" customHeight="1">
      <c r="B148" s="249"/>
      <c r="C148" s="250"/>
      <c r="D148" s="250"/>
      <c r="E148" s="250"/>
      <c r="F148" s="250"/>
      <c r="G148" s="250"/>
      <c r="H148" s="250"/>
      <c r="I148" s="250"/>
      <c r="J148" s="251"/>
      <c r="K148" s="114"/>
      <c r="L148" s="52"/>
    </row>
    <row r="149" spans="2:12" ht="16.5" customHeight="1">
      <c r="B149" s="143"/>
      <c r="C149" s="143"/>
      <c r="D149" s="143"/>
      <c r="E149" s="143"/>
      <c r="F149" s="143"/>
      <c r="G149" s="143"/>
      <c r="H149" s="143"/>
      <c r="I149" s="52"/>
      <c r="J149" s="52"/>
      <c r="K149" s="114"/>
      <c r="L149" s="52"/>
    </row>
    <row r="150" spans="2:12" ht="20.25" customHeight="1">
      <c r="B150" s="148" t="s">
        <v>65</v>
      </c>
      <c r="C150" s="143"/>
      <c r="D150" s="143"/>
      <c r="E150" s="143"/>
      <c r="F150" s="143"/>
      <c r="G150" s="143"/>
      <c r="H150" s="143"/>
      <c r="I150" s="52"/>
      <c r="J150" s="52"/>
      <c r="K150" s="114"/>
      <c r="L150" s="52"/>
    </row>
    <row r="151" spans="2:12" ht="24.75" customHeight="1">
      <c r="B151" s="252" t="s">
        <v>313</v>
      </c>
      <c r="C151" s="253"/>
      <c r="D151" s="253"/>
      <c r="E151" s="253"/>
      <c r="F151" s="253"/>
      <c r="G151" s="253"/>
      <c r="H151" s="253"/>
      <c r="I151" s="253"/>
      <c r="J151" s="241"/>
      <c r="K151" s="114"/>
      <c r="L151" s="52"/>
    </row>
    <row r="152" spans="2:12" ht="16.5" customHeight="1">
      <c r="B152" s="143"/>
      <c r="C152" s="143"/>
      <c r="D152" s="143"/>
      <c r="E152" s="143"/>
      <c r="F152" s="143"/>
      <c r="G152" s="143"/>
      <c r="H152" s="143"/>
      <c r="I152" s="52"/>
      <c r="J152" s="52"/>
      <c r="K152" s="114"/>
      <c r="L152" s="52"/>
    </row>
    <row r="153" spans="2:12" ht="16.5" customHeight="1">
      <c r="B153" s="137" t="s">
        <v>218</v>
      </c>
      <c r="C153" s="138"/>
      <c r="D153" s="138"/>
      <c r="E153" s="138"/>
      <c r="F153" s="138"/>
      <c r="G153" s="138"/>
      <c r="H153" s="138"/>
      <c r="I153" s="67"/>
      <c r="J153" s="67"/>
      <c r="K153" s="114"/>
      <c r="L153" s="52"/>
    </row>
    <row r="154" spans="2:12" ht="13.5" customHeight="1">
      <c r="B154" s="143"/>
      <c r="C154" s="143"/>
      <c r="D154" s="144"/>
      <c r="E154" s="144"/>
      <c r="F154" s="144"/>
      <c r="G154" s="144"/>
      <c r="H154" s="144"/>
      <c r="I154" s="144"/>
      <c r="J154" s="52"/>
      <c r="K154" s="114"/>
      <c r="L154" s="52"/>
    </row>
    <row r="155" spans="2:12" ht="40.5" customHeight="1">
      <c r="B155" s="311" t="s">
        <v>7</v>
      </c>
      <c r="C155" s="312"/>
      <c r="D155" s="313"/>
      <c r="E155" s="101" t="s">
        <v>8</v>
      </c>
      <c r="F155" s="101" t="s">
        <v>12</v>
      </c>
      <c r="G155" s="101" t="s">
        <v>13</v>
      </c>
      <c r="H155" s="101" t="s">
        <v>32</v>
      </c>
      <c r="I155" s="101" t="s">
        <v>14</v>
      </c>
      <c r="J155" s="101" t="s">
        <v>15</v>
      </c>
      <c r="K155" s="114"/>
      <c r="L155" s="52"/>
    </row>
    <row r="156" spans="2:12" ht="16.5" customHeight="1">
      <c r="B156" s="254" t="s">
        <v>266</v>
      </c>
      <c r="C156" s="255"/>
      <c r="D156" s="256"/>
      <c r="E156" s="145" t="s">
        <v>269</v>
      </c>
      <c r="F156" s="149">
        <v>0.05</v>
      </c>
      <c r="G156" s="149">
        <v>0.06</v>
      </c>
      <c r="H156" s="149">
        <v>7.0000000000000007E-2</v>
      </c>
      <c r="I156" s="149">
        <v>0.08</v>
      </c>
      <c r="J156" s="149">
        <v>0.09</v>
      </c>
      <c r="K156" s="114"/>
      <c r="L156" s="52"/>
    </row>
    <row r="157" spans="2:12" ht="14.25" customHeight="1">
      <c r="B157" s="317" t="s">
        <v>267</v>
      </c>
      <c r="C157" s="318"/>
      <c r="D157" s="319"/>
      <c r="E157" s="145" t="s">
        <v>269</v>
      </c>
      <c r="F157" s="149">
        <v>0.05</v>
      </c>
      <c r="G157" s="149">
        <v>0.06</v>
      </c>
      <c r="H157" s="149">
        <v>7.0000000000000007E-2</v>
      </c>
      <c r="I157" s="149">
        <v>0.08</v>
      </c>
      <c r="J157" s="149">
        <v>0.09</v>
      </c>
      <c r="K157" s="114"/>
      <c r="L157" s="52"/>
    </row>
    <row r="158" spans="2:12" ht="16.5" customHeight="1">
      <c r="B158" s="143"/>
      <c r="C158" s="143"/>
      <c r="D158" s="143"/>
      <c r="E158" s="143"/>
      <c r="F158" s="143"/>
      <c r="G158" s="143"/>
      <c r="H158" s="143"/>
      <c r="I158" s="52"/>
      <c r="J158" s="52"/>
      <c r="K158" s="114"/>
      <c r="L158" s="52"/>
    </row>
    <row r="159" spans="2:12">
      <c r="B159" s="150" t="s">
        <v>21</v>
      </c>
      <c r="C159" s="52"/>
      <c r="D159" s="113"/>
      <c r="E159" s="113"/>
      <c r="F159" s="113"/>
      <c r="G159" s="113"/>
      <c r="H159" s="113"/>
      <c r="I159" s="113"/>
      <c r="J159" s="113"/>
      <c r="K159" s="114"/>
      <c r="L159" s="52"/>
    </row>
    <row r="160" spans="2:12" ht="24.75" customHeight="1">
      <c r="B160" s="150" t="s">
        <v>22</v>
      </c>
      <c r="C160" s="52"/>
      <c r="D160" s="113"/>
      <c r="E160" s="113"/>
      <c r="F160" s="113"/>
      <c r="G160" s="113"/>
      <c r="H160" s="113"/>
      <c r="I160" s="113"/>
      <c r="J160" s="113"/>
      <c r="K160" s="114"/>
      <c r="L160" s="52"/>
    </row>
    <row r="161" spans="2:14" ht="12.75" customHeight="1">
      <c r="B161" s="246" t="s">
        <v>268</v>
      </c>
      <c r="C161" s="247"/>
      <c r="D161" s="247"/>
      <c r="E161" s="247"/>
      <c r="F161" s="247"/>
      <c r="G161" s="247"/>
      <c r="H161" s="247"/>
      <c r="I161" s="247"/>
      <c r="J161" s="248"/>
      <c r="K161" s="114"/>
      <c r="L161" s="52"/>
    </row>
    <row r="162" spans="2:14" ht="12.75" customHeight="1">
      <c r="B162" s="249"/>
      <c r="C162" s="250"/>
      <c r="D162" s="250"/>
      <c r="E162" s="250"/>
      <c r="F162" s="250"/>
      <c r="G162" s="250"/>
      <c r="H162" s="250"/>
      <c r="I162" s="250"/>
      <c r="J162" s="251"/>
      <c r="K162" s="114"/>
      <c r="L162" s="52"/>
    </row>
    <row r="163" spans="2:14" ht="12.75" customHeight="1">
      <c r="B163" s="151"/>
      <c r="C163" s="152"/>
      <c r="D163" s="152"/>
      <c r="E163" s="152"/>
      <c r="F163" s="152"/>
      <c r="G163" s="152"/>
      <c r="H163" s="152"/>
      <c r="I163" s="134"/>
      <c r="J163" s="153"/>
      <c r="K163" s="114"/>
      <c r="L163" s="52"/>
    </row>
    <row r="164" spans="2:14" ht="12.75" customHeight="1">
      <c r="B164" s="143"/>
      <c r="C164" s="143"/>
      <c r="D164" s="143"/>
      <c r="E164" s="143"/>
      <c r="F164" s="143"/>
      <c r="G164" s="143"/>
      <c r="H164" s="143"/>
      <c r="I164" s="52"/>
      <c r="J164" s="52"/>
      <c r="K164" s="114"/>
      <c r="L164" s="52"/>
    </row>
    <row r="165" spans="2:14" ht="18.75" customHeight="1">
      <c r="B165" s="148" t="s">
        <v>65</v>
      </c>
      <c r="C165" s="143"/>
      <c r="D165" s="143"/>
      <c r="E165" s="143"/>
      <c r="F165" s="143"/>
      <c r="G165" s="143"/>
      <c r="H165" s="143"/>
      <c r="I165" s="52"/>
      <c r="J165" s="52"/>
      <c r="K165" s="114"/>
      <c r="L165" s="52"/>
    </row>
    <row r="166" spans="2:14" ht="49.5" customHeight="1">
      <c r="B166" s="252" t="s">
        <v>313</v>
      </c>
      <c r="C166" s="253"/>
      <c r="D166" s="253"/>
      <c r="E166" s="253"/>
      <c r="F166" s="253"/>
      <c r="G166" s="253"/>
      <c r="H166" s="253"/>
      <c r="I166" s="253"/>
      <c r="J166" s="241"/>
    </row>
    <row r="167" spans="2:14" ht="20.25" customHeight="1">
      <c r="B167" s="143"/>
      <c r="C167" s="143"/>
      <c r="D167" s="143"/>
      <c r="E167" s="143"/>
      <c r="F167" s="143"/>
      <c r="G167" s="143"/>
      <c r="H167" s="143"/>
      <c r="I167" s="52"/>
      <c r="J167" s="52"/>
    </row>
    <row r="168" spans="2:14" ht="20.25" customHeight="1">
      <c r="B168" s="276" t="s">
        <v>156</v>
      </c>
      <c r="C168" s="276"/>
      <c r="D168" s="276"/>
      <c r="E168" s="276"/>
      <c r="F168" s="276"/>
      <c r="G168" s="276"/>
      <c r="H168" s="276"/>
      <c r="I168" s="276"/>
      <c r="J168" s="276"/>
    </row>
    <row r="169" spans="2:14">
      <c r="B169" s="143"/>
      <c r="C169" s="143"/>
      <c r="D169" s="143"/>
      <c r="E169" s="143"/>
      <c r="F169" s="143"/>
      <c r="G169" s="143"/>
      <c r="H169" s="143"/>
      <c r="I169" s="52"/>
      <c r="J169" s="52"/>
    </row>
    <row r="170" spans="2:14" ht="31.5" customHeight="1">
      <c r="B170" s="137" t="s">
        <v>96</v>
      </c>
      <c r="C170" s="138"/>
      <c r="D170" s="138"/>
      <c r="E170" s="138"/>
      <c r="F170" s="138"/>
      <c r="G170" s="138"/>
      <c r="H170" s="138"/>
      <c r="I170" s="67"/>
      <c r="J170" s="67"/>
    </row>
    <row r="171" spans="2:14">
      <c r="B171" s="311" t="s">
        <v>7</v>
      </c>
      <c r="C171" s="312"/>
      <c r="D171" s="313"/>
      <c r="E171" s="101" t="s">
        <v>8</v>
      </c>
      <c r="F171" s="101" t="s">
        <v>12</v>
      </c>
      <c r="G171" s="101" t="s">
        <v>13</v>
      </c>
      <c r="H171" s="101" t="s">
        <v>32</v>
      </c>
      <c r="I171" s="101" t="s">
        <v>14</v>
      </c>
      <c r="J171" s="101" t="s">
        <v>15</v>
      </c>
    </row>
    <row r="172" spans="2:14" ht="16.5" customHeight="1">
      <c r="B172" s="254" t="s">
        <v>266</v>
      </c>
      <c r="C172" s="255"/>
      <c r="D172" s="256"/>
      <c r="E172" s="145" t="s">
        <v>269</v>
      </c>
      <c r="F172" s="149">
        <f>+F143-F156</f>
        <v>0.95</v>
      </c>
      <c r="G172" s="149">
        <f t="shared" ref="G172:J173" si="0">+G143-G156</f>
        <v>0.94</v>
      </c>
      <c r="H172" s="149">
        <f t="shared" si="0"/>
        <v>0.92999999999999994</v>
      </c>
      <c r="I172" s="149">
        <f t="shared" si="0"/>
        <v>0.92</v>
      </c>
      <c r="J172" s="149">
        <f t="shared" si="0"/>
        <v>0.91</v>
      </c>
    </row>
    <row r="173" spans="2:14">
      <c r="B173" s="317" t="s">
        <v>267</v>
      </c>
      <c r="C173" s="318"/>
      <c r="D173" s="319"/>
      <c r="E173" s="145" t="s">
        <v>269</v>
      </c>
      <c r="F173" s="149">
        <f>+F144-F157</f>
        <v>0.95</v>
      </c>
      <c r="G173" s="149">
        <f t="shared" si="0"/>
        <v>0.94</v>
      </c>
      <c r="H173" s="149">
        <f t="shared" si="0"/>
        <v>0.92999999999999994</v>
      </c>
      <c r="I173" s="149">
        <f t="shared" si="0"/>
        <v>0.92</v>
      </c>
      <c r="J173" s="149">
        <f t="shared" si="0"/>
        <v>0.91</v>
      </c>
      <c r="K173" s="114"/>
      <c r="L173" s="52"/>
    </row>
    <row r="174" spans="2:14">
      <c r="B174" s="143"/>
      <c r="C174" s="154"/>
      <c r="D174" s="154"/>
      <c r="E174" s="143"/>
      <c r="F174" s="143"/>
      <c r="G174" s="143"/>
      <c r="H174" s="143"/>
      <c r="I174" s="52"/>
      <c r="J174" s="52"/>
      <c r="K174" s="155"/>
      <c r="L174" s="274"/>
      <c r="M174" s="275"/>
      <c r="N174" s="52"/>
    </row>
    <row r="175" spans="2:14" ht="18" customHeight="1">
      <c r="B175" s="137" t="s">
        <v>153</v>
      </c>
      <c r="C175" s="156"/>
      <c r="D175" s="157"/>
      <c r="E175" s="158" t="s">
        <v>154</v>
      </c>
      <c r="F175" s="159"/>
      <c r="G175" s="143"/>
      <c r="H175" s="143"/>
      <c r="I175" s="52"/>
      <c r="J175" s="52"/>
      <c r="L175" s="274"/>
      <c r="M175" s="275"/>
    </row>
    <row r="176" spans="2:14" ht="28.5" customHeight="1">
      <c r="B176" s="277" t="s">
        <v>155</v>
      </c>
      <c r="C176" s="277"/>
      <c r="D176" s="277"/>
      <c r="E176" s="143"/>
      <c r="F176" s="143"/>
      <c r="G176" s="143"/>
      <c r="H176" s="143"/>
      <c r="I176" s="52"/>
      <c r="J176" s="52"/>
      <c r="K176" s="155"/>
      <c r="L176" s="274"/>
      <c r="M176" s="275"/>
      <c r="N176" s="52"/>
    </row>
    <row r="177" spans="2:14" ht="15.75" customHeight="1">
      <c r="B177" s="119" t="s">
        <v>97</v>
      </c>
      <c r="C177" s="136"/>
      <c r="D177" s="136"/>
      <c r="E177" s="136"/>
      <c r="F177" s="136"/>
      <c r="G177" s="136"/>
      <c r="H177" s="136"/>
      <c r="I177" s="136"/>
      <c r="J177" s="121"/>
      <c r="K177" s="155"/>
      <c r="L177" s="274"/>
      <c r="M177" s="275"/>
      <c r="N177" s="52"/>
    </row>
    <row r="178" spans="2:14" ht="15.75" customHeight="1">
      <c r="B178" s="52"/>
      <c r="C178" s="52"/>
      <c r="D178" s="52"/>
      <c r="E178" s="52"/>
      <c r="F178" s="52"/>
      <c r="G178" s="52"/>
      <c r="H178" s="52"/>
      <c r="I178" s="52"/>
      <c r="K178" s="52"/>
      <c r="L178" s="52"/>
      <c r="M178" s="52"/>
      <c r="N178" s="52"/>
    </row>
    <row r="179" spans="2:14" ht="16.5" thickBot="1">
      <c r="B179" s="81" t="s">
        <v>157</v>
      </c>
      <c r="C179" s="81"/>
      <c r="D179" s="81"/>
      <c r="E179" s="81"/>
      <c r="F179" s="81"/>
      <c r="G179" s="81"/>
      <c r="H179" s="81"/>
      <c r="I179" s="160"/>
      <c r="K179" s="52"/>
      <c r="L179" s="52"/>
      <c r="M179" s="52"/>
      <c r="N179" s="52"/>
    </row>
    <row r="180" spans="2:14" ht="17.100000000000001" customHeight="1" thickBot="1">
      <c r="B180" s="386" t="s">
        <v>306</v>
      </c>
      <c r="C180" s="387"/>
      <c r="D180" s="387"/>
      <c r="E180" s="387"/>
      <c r="F180" s="387"/>
      <c r="G180" s="387"/>
      <c r="H180" s="387"/>
      <c r="I180" s="388"/>
      <c r="K180" s="237"/>
      <c r="L180" s="237"/>
      <c r="M180" s="237"/>
      <c r="N180" s="237"/>
    </row>
    <row r="181" spans="2:14" ht="30" customHeight="1" thickBot="1">
      <c r="B181" s="386" t="s">
        <v>164</v>
      </c>
      <c r="C181" s="387"/>
      <c r="D181" s="387"/>
      <c r="E181" s="388"/>
      <c r="F181" s="389" t="s">
        <v>161</v>
      </c>
      <c r="G181" s="389" t="s">
        <v>10</v>
      </c>
      <c r="H181" s="389" t="s">
        <v>162</v>
      </c>
      <c r="I181" s="389" t="s">
        <v>163</v>
      </c>
      <c r="K181" s="52"/>
      <c r="L181" s="52"/>
    </row>
    <row r="182" spans="2:14" ht="42" customHeight="1" thickBot="1">
      <c r="B182" s="390" t="s">
        <v>271</v>
      </c>
      <c r="C182" s="391"/>
      <c r="D182" s="391"/>
      <c r="E182" s="391"/>
      <c r="F182" s="392" t="s">
        <v>270</v>
      </c>
      <c r="G182" s="398">
        <v>17.515000000000001</v>
      </c>
      <c r="H182" s="393">
        <v>1100000</v>
      </c>
      <c r="I182" s="393">
        <f>+G182*H182</f>
        <v>19266500</v>
      </c>
      <c r="K182" s="52"/>
      <c r="L182" s="52"/>
    </row>
    <row r="183" spans="2:14" ht="38.1" customHeight="1" thickBot="1">
      <c r="B183" s="386" t="s">
        <v>112</v>
      </c>
      <c r="C183" s="387"/>
      <c r="D183" s="387"/>
      <c r="E183" s="388"/>
      <c r="F183" s="389" t="s">
        <v>50</v>
      </c>
      <c r="G183" s="389" t="s">
        <v>294</v>
      </c>
      <c r="H183" s="389" t="s">
        <v>61</v>
      </c>
      <c r="I183" s="389" t="s">
        <v>38</v>
      </c>
      <c r="K183" s="52"/>
      <c r="L183" s="52"/>
      <c r="M183" s="52"/>
      <c r="N183" s="52"/>
    </row>
    <row r="184" spans="2:14" ht="24" customHeight="1" thickBot="1">
      <c r="B184" s="394" t="s">
        <v>272</v>
      </c>
      <c r="C184" s="395"/>
      <c r="D184" s="395"/>
      <c r="E184" s="396"/>
      <c r="F184" s="397" t="s">
        <v>295</v>
      </c>
      <c r="G184" s="399">
        <f>+$G$182</f>
        <v>17.515000000000001</v>
      </c>
      <c r="H184" s="400">
        <f>0.185*H182</f>
        <v>203500</v>
      </c>
      <c r="I184" s="393">
        <f>+G184*H184</f>
        <v>3564302.5</v>
      </c>
      <c r="K184" s="52"/>
      <c r="L184" s="52"/>
      <c r="M184" s="52"/>
      <c r="N184" s="52"/>
    </row>
    <row r="185" spans="2:14" ht="24" customHeight="1" thickBot="1">
      <c r="B185" s="394" t="s">
        <v>273</v>
      </c>
      <c r="C185" s="395"/>
      <c r="D185" s="395"/>
      <c r="E185" s="396"/>
      <c r="F185" s="397" t="s">
        <v>295</v>
      </c>
      <c r="G185" s="399">
        <f t="shared" ref="G185:G190" si="1">+$G$182</f>
        <v>17.515000000000001</v>
      </c>
      <c r="H185" s="400">
        <f>0.024*H182</f>
        <v>26400</v>
      </c>
      <c r="I185" s="393">
        <f t="shared" ref="I185:I190" si="2">+G185*H185</f>
        <v>462396</v>
      </c>
      <c r="K185" s="52"/>
      <c r="L185" s="52"/>
      <c r="M185" s="52"/>
      <c r="N185" s="52"/>
    </row>
    <row r="186" spans="2:14" ht="24" customHeight="1" thickBot="1">
      <c r="B186" s="394" t="s">
        <v>274</v>
      </c>
      <c r="C186" s="395"/>
      <c r="D186" s="395"/>
      <c r="E186" s="396"/>
      <c r="F186" s="397" t="s">
        <v>295</v>
      </c>
      <c r="G186" s="399">
        <f t="shared" si="1"/>
        <v>17.515000000000001</v>
      </c>
      <c r="H186" s="400">
        <f>0.373*H182</f>
        <v>410300</v>
      </c>
      <c r="I186" s="393">
        <f t="shared" si="2"/>
        <v>7186404.5</v>
      </c>
      <c r="K186" s="52"/>
      <c r="L186" s="52"/>
      <c r="M186" s="52"/>
      <c r="N186" s="52"/>
    </row>
    <row r="187" spans="2:14" ht="24" customHeight="1" thickBot="1">
      <c r="B187" s="394" t="s">
        <v>275</v>
      </c>
      <c r="C187" s="395"/>
      <c r="D187" s="395"/>
      <c r="E187" s="396"/>
      <c r="F187" s="397" t="s">
        <v>295</v>
      </c>
      <c r="G187" s="399">
        <f t="shared" si="1"/>
        <v>17.515000000000001</v>
      </c>
      <c r="H187" s="400">
        <f>0.149*H182</f>
        <v>163900</v>
      </c>
      <c r="I187" s="393">
        <f t="shared" si="2"/>
        <v>2870708.5</v>
      </c>
      <c r="K187" s="52"/>
      <c r="L187" s="52"/>
      <c r="M187" s="52"/>
      <c r="N187" s="52"/>
    </row>
    <row r="188" spans="2:14" ht="24" customHeight="1" thickBot="1">
      <c r="B188" s="394" t="s">
        <v>276</v>
      </c>
      <c r="C188" s="395"/>
      <c r="D188" s="395"/>
      <c r="E188" s="396"/>
      <c r="F188" s="397" t="s">
        <v>295</v>
      </c>
      <c r="G188" s="399">
        <f t="shared" si="1"/>
        <v>17.515000000000001</v>
      </c>
      <c r="H188" s="400">
        <f>0.255*H182</f>
        <v>280500</v>
      </c>
      <c r="I188" s="393">
        <f t="shared" si="2"/>
        <v>4912957.5</v>
      </c>
      <c r="K188" s="52"/>
      <c r="L188" s="52"/>
      <c r="M188" s="52"/>
      <c r="N188" s="52"/>
    </row>
    <row r="189" spans="2:14" ht="24" customHeight="1" thickBot="1">
      <c r="B189" s="394" t="s">
        <v>277</v>
      </c>
      <c r="C189" s="395"/>
      <c r="D189" s="395"/>
      <c r="E189" s="396"/>
      <c r="F189" s="397" t="s">
        <v>295</v>
      </c>
      <c r="G189" s="399">
        <f t="shared" si="1"/>
        <v>17.515000000000001</v>
      </c>
      <c r="H189" s="400">
        <f>0.005*H182</f>
        <v>5500</v>
      </c>
      <c r="I189" s="393">
        <f t="shared" si="2"/>
        <v>96332.5</v>
      </c>
      <c r="K189" s="52"/>
      <c r="L189" s="52"/>
      <c r="M189" s="52"/>
      <c r="N189" s="52"/>
    </row>
    <row r="190" spans="2:14" ht="24" customHeight="1" thickBot="1">
      <c r="B190" s="394" t="s">
        <v>278</v>
      </c>
      <c r="C190" s="395"/>
      <c r="D190" s="395"/>
      <c r="E190" s="396"/>
      <c r="F190" s="397" t="s">
        <v>295</v>
      </c>
      <c r="G190" s="399">
        <f t="shared" si="1"/>
        <v>17.515000000000001</v>
      </c>
      <c r="H190" s="400">
        <f>0.008*H182</f>
        <v>8800</v>
      </c>
      <c r="I190" s="393">
        <f t="shared" si="2"/>
        <v>154132</v>
      </c>
      <c r="K190" s="52"/>
      <c r="L190" s="52"/>
      <c r="M190" s="52"/>
      <c r="N190" s="52"/>
    </row>
    <row r="191" spans="2:14" ht="20.100000000000001" customHeight="1" thickBot="1">
      <c r="B191" s="376"/>
      <c r="C191" s="376"/>
      <c r="D191" s="376"/>
      <c r="E191" s="376"/>
      <c r="F191" s="377" t="s">
        <v>113</v>
      </c>
      <c r="G191" s="378"/>
      <c r="H191" s="379"/>
      <c r="I191" s="393">
        <f>SUM(I184:I190)</f>
        <v>19247233.5</v>
      </c>
      <c r="K191" s="52"/>
      <c r="L191" s="52"/>
      <c r="M191" s="52"/>
      <c r="N191" s="52"/>
    </row>
    <row r="192" spans="2:14" ht="20.100000000000001" customHeight="1" thickBot="1">
      <c r="B192" s="376"/>
      <c r="C192" s="376"/>
      <c r="D192" s="376"/>
      <c r="E192" s="376"/>
      <c r="F192" s="377" t="s">
        <v>114</v>
      </c>
      <c r="G192" s="378"/>
      <c r="H192" s="379"/>
      <c r="I192" s="393">
        <f>0.1*I191</f>
        <v>1924723.35</v>
      </c>
      <c r="K192" s="52"/>
      <c r="L192" s="52"/>
    </row>
    <row r="193" spans="1:48" ht="20.100000000000001" customHeight="1" thickBot="1">
      <c r="B193" s="376"/>
      <c r="C193" s="376"/>
      <c r="D193" s="376"/>
      <c r="E193" s="376"/>
      <c r="F193" s="377" t="s">
        <v>115</v>
      </c>
      <c r="G193" s="378"/>
      <c r="H193" s="379"/>
      <c r="I193" s="393">
        <f>0.1*I191</f>
        <v>1924723.35</v>
      </c>
      <c r="K193" s="52"/>
      <c r="L193" s="52"/>
    </row>
    <row r="194" spans="1:48" ht="20.100000000000001" customHeight="1" thickBot="1">
      <c r="B194" s="376"/>
      <c r="C194" s="376"/>
      <c r="D194" s="376"/>
      <c r="E194" s="376"/>
      <c r="F194" s="377" t="s">
        <v>116</v>
      </c>
      <c r="G194" s="378"/>
      <c r="H194" s="379"/>
      <c r="I194" s="393">
        <f>+I191+I192+I193</f>
        <v>23096680.200000003</v>
      </c>
      <c r="K194" s="52"/>
      <c r="L194" s="52"/>
    </row>
    <row r="195" spans="1:48" ht="20.100000000000001" customHeight="1" thickBot="1">
      <c r="B195" s="376"/>
      <c r="C195" s="376"/>
      <c r="D195" s="376"/>
      <c r="E195" s="376"/>
      <c r="F195" s="380" t="s">
        <v>117</v>
      </c>
      <c r="G195" s="381"/>
      <c r="H195" s="382">
        <v>0.18</v>
      </c>
      <c r="I195" s="393">
        <f>+I194*0.18</f>
        <v>4157402.4360000002</v>
      </c>
      <c r="K195" s="52"/>
      <c r="L195" s="52"/>
    </row>
    <row r="196" spans="1:48" ht="20.100000000000001" customHeight="1" thickBot="1">
      <c r="B196" s="376"/>
      <c r="C196" s="376"/>
      <c r="D196" s="376"/>
      <c r="E196" s="376"/>
      <c r="F196" s="377" t="s">
        <v>158</v>
      </c>
      <c r="G196" s="378"/>
      <c r="H196" s="379"/>
      <c r="I196" s="393">
        <f>+I194+I195</f>
        <v>27254082.636000004</v>
      </c>
      <c r="K196" s="52"/>
      <c r="L196" s="52"/>
    </row>
    <row r="197" spans="1:48" ht="20.100000000000001" customHeight="1" thickBot="1">
      <c r="B197" s="376"/>
      <c r="C197" s="376"/>
      <c r="D197" s="376"/>
      <c r="E197" s="376"/>
      <c r="F197" s="383" t="s">
        <v>160</v>
      </c>
      <c r="G197" s="384"/>
      <c r="H197" s="385"/>
      <c r="I197" s="393">
        <f>0.02*I196</f>
        <v>545081.65272000013</v>
      </c>
      <c r="K197" s="52"/>
      <c r="L197" s="52"/>
    </row>
    <row r="198" spans="1:48" ht="20.100000000000001" customHeight="1" thickBot="1">
      <c r="B198" s="376"/>
      <c r="C198" s="376"/>
      <c r="D198" s="376"/>
      <c r="E198" s="376"/>
      <c r="F198" s="386" t="s">
        <v>159</v>
      </c>
      <c r="G198" s="387"/>
      <c r="H198" s="388"/>
      <c r="I198" s="401">
        <f>+I196+I197</f>
        <v>27799164.288720004</v>
      </c>
      <c r="K198" s="52"/>
      <c r="L198" s="52"/>
    </row>
    <row r="199" spans="1:48" ht="15.75" customHeight="1">
      <c r="B199" s="288" t="s">
        <v>199</v>
      </c>
      <c r="C199" s="288"/>
      <c r="D199" s="288"/>
      <c r="E199" s="288"/>
      <c r="F199" s="288"/>
      <c r="G199" s="288"/>
      <c r="H199" s="288"/>
      <c r="I199" s="288"/>
      <c r="J199" s="288"/>
      <c r="K199" s="52"/>
      <c r="L199" s="52"/>
      <c r="M199" s="52"/>
      <c r="N199" s="52"/>
    </row>
    <row r="200" spans="1:48" s="67" customFormat="1" ht="16.5" thickBot="1">
      <c r="A200" s="28"/>
      <c r="B200" s="162"/>
      <c r="C200" s="162"/>
      <c r="D200" s="162"/>
      <c r="E200" s="162"/>
      <c r="F200" s="162"/>
      <c r="G200" s="162"/>
      <c r="H200" s="162"/>
      <c r="I200" s="162"/>
      <c r="J200" s="162"/>
      <c r="K200" s="52"/>
      <c r="L200" s="52"/>
      <c r="M200" s="52"/>
      <c r="N200" s="52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</row>
    <row r="201" spans="1:48" s="67" customFormat="1" ht="17.100000000000001" customHeight="1" thickBot="1">
      <c r="A201" s="28"/>
      <c r="B201" s="386" t="s">
        <v>307</v>
      </c>
      <c r="C201" s="387"/>
      <c r="D201" s="387"/>
      <c r="E201" s="387"/>
      <c r="F201" s="387"/>
      <c r="G201" s="387"/>
      <c r="H201" s="387"/>
      <c r="I201" s="388"/>
      <c r="J201" s="238"/>
      <c r="K201" s="237"/>
      <c r="L201" s="237"/>
      <c r="M201" s="237"/>
      <c r="N201" s="237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</row>
    <row r="202" spans="1:48" s="67" customFormat="1" ht="32.25" thickBot="1">
      <c r="A202" s="28"/>
      <c r="B202" s="386" t="s">
        <v>164</v>
      </c>
      <c r="C202" s="387"/>
      <c r="D202" s="387"/>
      <c r="E202" s="388"/>
      <c r="F202" s="389" t="s">
        <v>161</v>
      </c>
      <c r="G202" s="389" t="s">
        <v>10</v>
      </c>
      <c r="H202" s="389" t="s">
        <v>162</v>
      </c>
      <c r="I202" s="389" t="s">
        <v>163</v>
      </c>
      <c r="J202" s="230"/>
      <c r="K202" s="229"/>
      <c r="L202" s="229"/>
      <c r="M202" s="229"/>
      <c r="N202" s="229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</row>
    <row r="203" spans="1:48" s="67" customFormat="1" ht="42" customHeight="1" thickBot="1">
      <c r="A203" s="28"/>
      <c r="B203" s="390" t="s">
        <v>271</v>
      </c>
      <c r="C203" s="391"/>
      <c r="D203" s="391"/>
      <c r="E203" s="391"/>
      <c r="F203" s="392" t="s">
        <v>270</v>
      </c>
      <c r="G203" s="398">
        <v>18.145</v>
      </c>
      <c r="H203" s="393">
        <v>1100000</v>
      </c>
      <c r="I203" s="393">
        <f>+G203*H203</f>
        <v>19959500</v>
      </c>
      <c r="J203" s="230"/>
      <c r="K203" s="229"/>
      <c r="L203" s="229"/>
      <c r="M203" s="229"/>
      <c r="N203" s="229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</row>
    <row r="204" spans="1:48" s="67" customFormat="1" ht="38.1" customHeight="1" thickBot="1">
      <c r="A204" s="28"/>
      <c r="B204" s="386" t="s">
        <v>112</v>
      </c>
      <c r="C204" s="387"/>
      <c r="D204" s="387"/>
      <c r="E204" s="388"/>
      <c r="F204" s="389" t="s">
        <v>50</v>
      </c>
      <c r="G204" s="389" t="s">
        <v>294</v>
      </c>
      <c r="H204" s="389" t="s">
        <v>61</v>
      </c>
      <c r="I204" s="389" t="s">
        <v>38</v>
      </c>
      <c r="J204" s="230"/>
      <c r="K204" s="229"/>
      <c r="L204" s="229"/>
      <c r="M204" s="229"/>
      <c r="N204" s="229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</row>
    <row r="205" spans="1:48" s="67" customFormat="1" ht="24" customHeight="1" thickBot="1">
      <c r="A205" s="28"/>
      <c r="B205" s="394" t="s">
        <v>272</v>
      </c>
      <c r="C205" s="395"/>
      <c r="D205" s="395"/>
      <c r="E205" s="396"/>
      <c r="F205" s="397" t="s">
        <v>295</v>
      </c>
      <c r="G205" s="399">
        <f>+$G$203</f>
        <v>18.145</v>
      </c>
      <c r="H205" s="400">
        <f>0.185*H203</f>
        <v>203500</v>
      </c>
      <c r="I205" s="393">
        <f>+G205*H205</f>
        <v>3692507.5</v>
      </c>
      <c r="J205" s="230"/>
      <c r="K205" s="229"/>
      <c r="L205" s="229"/>
      <c r="M205" s="229"/>
      <c r="N205" s="229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</row>
    <row r="206" spans="1:48" s="67" customFormat="1" ht="24" customHeight="1" thickBot="1">
      <c r="A206" s="28"/>
      <c r="B206" s="394" t="s">
        <v>273</v>
      </c>
      <c r="C206" s="395"/>
      <c r="D206" s="395"/>
      <c r="E206" s="396"/>
      <c r="F206" s="397" t="s">
        <v>295</v>
      </c>
      <c r="G206" s="399">
        <f t="shared" ref="G206:G210" si="3">+$G$203</f>
        <v>18.145</v>
      </c>
      <c r="H206" s="400">
        <f>0.024*H203</f>
        <v>26400</v>
      </c>
      <c r="I206" s="393">
        <f t="shared" ref="I206:I211" si="4">+G206*H206</f>
        <v>479028</v>
      </c>
      <c r="J206" s="230"/>
      <c r="K206" s="229"/>
      <c r="L206" s="229"/>
      <c r="M206" s="229"/>
      <c r="N206" s="229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</row>
    <row r="207" spans="1:48" s="67" customFormat="1" ht="24" customHeight="1" thickBot="1">
      <c r="A207" s="28"/>
      <c r="B207" s="394" t="s">
        <v>274</v>
      </c>
      <c r="C207" s="395"/>
      <c r="D207" s="395"/>
      <c r="E207" s="396"/>
      <c r="F207" s="397" t="s">
        <v>295</v>
      </c>
      <c r="G207" s="399">
        <f t="shared" si="3"/>
        <v>18.145</v>
      </c>
      <c r="H207" s="400">
        <f>0.373*H203</f>
        <v>410300</v>
      </c>
      <c r="I207" s="393">
        <f t="shared" si="4"/>
        <v>7444893.5</v>
      </c>
      <c r="J207" s="230"/>
      <c r="K207" s="229"/>
      <c r="L207" s="229"/>
      <c r="M207" s="229"/>
      <c r="N207" s="229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</row>
    <row r="208" spans="1:48" s="67" customFormat="1" ht="24" customHeight="1" thickBot="1">
      <c r="A208" s="28"/>
      <c r="B208" s="394" t="s">
        <v>275</v>
      </c>
      <c r="C208" s="395"/>
      <c r="D208" s="395"/>
      <c r="E208" s="396"/>
      <c r="F208" s="397" t="s">
        <v>295</v>
      </c>
      <c r="G208" s="399">
        <f t="shared" si="3"/>
        <v>18.145</v>
      </c>
      <c r="H208" s="400">
        <f>0.149*H203</f>
        <v>163900</v>
      </c>
      <c r="I208" s="393">
        <f t="shared" si="4"/>
        <v>2973965.5</v>
      </c>
      <c r="J208" s="230"/>
      <c r="K208" s="229"/>
      <c r="L208" s="229"/>
      <c r="M208" s="229"/>
      <c r="N208" s="229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</row>
    <row r="209" spans="1:48" s="67" customFormat="1" ht="24" customHeight="1" thickBot="1">
      <c r="A209" s="28"/>
      <c r="B209" s="394" t="s">
        <v>276</v>
      </c>
      <c r="C209" s="395"/>
      <c r="D209" s="395"/>
      <c r="E209" s="396"/>
      <c r="F209" s="397" t="s">
        <v>295</v>
      </c>
      <c r="G209" s="399">
        <f t="shared" si="3"/>
        <v>18.145</v>
      </c>
      <c r="H209" s="400">
        <f>0.255*H203</f>
        <v>280500</v>
      </c>
      <c r="I209" s="393">
        <f t="shared" si="4"/>
        <v>5089672.5</v>
      </c>
      <c r="J209" s="230"/>
      <c r="K209" s="229"/>
      <c r="L209" s="229"/>
      <c r="M209" s="229"/>
      <c r="N209" s="229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</row>
    <row r="210" spans="1:48" s="67" customFormat="1" ht="24" customHeight="1" thickBot="1">
      <c r="A210" s="28"/>
      <c r="B210" s="394" t="s">
        <v>277</v>
      </c>
      <c r="C210" s="395"/>
      <c r="D210" s="395"/>
      <c r="E210" s="396"/>
      <c r="F210" s="397" t="s">
        <v>295</v>
      </c>
      <c r="G210" s="399">
        <f t="shared" si="3"/>
        <v>18.145</v>
      </c>
      <c r="H210" s="400">
        <f>0.005*H203</f>
        <v>5500</v>
      </c>
      <c r="I210" s="393">
        <f t="shared" si="4"/>
        <v>99797.5</v>
      </c>
      <c r="J210" s="230"/>
      <c r="K210" s="229"/>
      <c r="L210" s="229"/>
      <c r="M210" s="229"/>
      <c r="N210" s="229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</row>
    <row r="211" spans="1:48" s="67" customFormat="1" ht="24" customHeight="1" thickBot="1">
      <c r="A211" s="28"/>
      <c r="B211" s="394" t="s">
        <v>278</v>
      </c>
      <c r="C211" s="395"/>
      <c r="D211" s="395"/>
      <c r="E211" s="396"/>
      <c r="F211" s="397" t="s">
        <v>295</v>
      </c>
      <c r="G211" s="399">
        <f>+$G$203</f>
        <v>18.145</v>
      </c>
      <c r="H211" s="400">
        <f>0.008*H203</f>
        <v>8800</v>
      </c>
      <c r="I211" s="393">
        <f t="shared" si="4"/>
        <v>159676</v>
      </c>
      <c r="J211" s="230"/>
      <c r="K211" s="229"/>
      <c r="L211" s="229"/>
      <c r="M211" s="229"/>
      <c r="N211" s="229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</row>
    <row r="212" spans="1:48" s="67" customFormat="1" ht="20.100000000000001" customHeight="1" thickBot="1">
      <c r="A212" s="28"/>
      <c r="B212" s="376"/>
      <c r="C212" s="376"/>
      <c r="D212" s="376"/>
      <c r="E212" s="376"/>
      <c r="F212" s="377" t="s">
        <v>113</v>
      </c>
      <c r="G212" s="378"/>
      <c r="H212" s="379"/>
      <c r="I212" s="393">
        <f>SUM(I205:I211)</f>
        <v>19939540.5</v>
      </c>
      <c r="J212" s="230"/>
      <c r="K212" s="229"/>
      <c r="L212" s="229"/>
      <c r="M212" s="229"/>
      <c r="N212" s="229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</row>
    <row r="213" spans="1:48" s="67" customFormat="1" ht="20.100000000000001" customHeight="1" thickBot="1">
      <c r="A213" s="28"/>
      <c r="B213" s="376"/>
      <c r="C213" s="376"/>
      <c r="D213" s="376"/>
      <c r="E213" s="376"/>
      <c r="F213" s="377" t="s">
        <v>114</v>
      </c>
      <c r="G213" s="378"/>
      <c r="H213" s="379"/>
      <c r="I213" s="393">
        <f>0.1*I212</f>
        <v>1993954.05</v>
      </c>
      <c r="J213" s="230"/>
      <c r="K213" s="229"/>
      <c r="L213" s="229"/>
      <c r="M213" s="229"/>
      <c r="N213" s="229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</row>
    <row r="214" spans="1:48" s="67" customFormat="1" ht="20.100000000000001" customHeight="1" thickBot="1">
      <c r="A214" s="28"/>
      <c r="B214" s="376"/>
      <c r="C214" s="376"/>
      <c r="D214" s="376"/>
      <c r="E214" s="376"/>
      <c r="F214" s="377" t="s">
        <v>115</v>
      </c>
      <c r="G214" s="378"/>
      <c r="H214" s="379"/>
      <c r="I214" s="393">
        <f>0.1*I212</f>
        <v>1993954.05</v>
      </c>
      <c r="J214" s="230"/>
      <c r="K214" s="229"/>
      <c r="L214" s="229"/>
      <c r="M214" s="229"/>
      <c r="N214" s="229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</row>
    <row r="215" spans="1:48" s="67" customFormat="1" ht="20.100000000000001" customHeight="1" thickBot="1">
      <c r="A215" s="28"/>
      <c r="B215" s="376"/>
      <c r="C215" s="376"/>
      <c r="D215" s="376"/>
      <c r="E215" s="376"/>
      <c r="F215" s="377" t="s">
        <v>116</v>
      </c>
      <c r="G215" s="378"/>
      <c r="H215" s="379"/>
      <c r="I215" s="393">
        <f>+I212+I213+I214</f>
        <v>23927448.600000001</v>
      </c>
      <c r="J215" s="230"/>
      <c r="K215" s="229"/>
      <c r="L215" s="229"/>
      <c r="M215" s="229"/>
      <c r="N215" s="229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</row>
    <row r="216" spans="1:48" s="67" customFormat="1" ht="20.100000000000001" customHeight="1" thickBot="1">
      <c r="A216" s="28"/>
      <c r="B216" s="376"/>
      <c r="C216" s="376"/>
      <c r="D216" s="376"/>
      <c r="E216" s="376"/>
      <c r="F216" s="380" t="s">
        <v>117</v>
      </c>
      <c r="G216" s="381"/>
      <c r="H216" s="382">
        <v>0.18</v>
      </c>
      <c r="I216" s="393">
        <f>+I215*0.18</f>
        <v>4306940.7479999997</v>
      </c>
      <c r="J216" s="230"/>
      <c r="K216" s="229"/>
      <c r="L216" s="229"/>
      <c r="M216" s="229"/>
      <c r="N216" s="229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</row>
    <row r="217" spans="1:48" s="67" customFormat="1" ht="20.100000000000001" customHeight="1" thickBot="1">
      <c r="A217" s="28"/>
      <c r="B217" s="376"/>
      <c r="C217" s="376"/>
      <c r="D217" s="376"/>
      <c r="E217" s="376"/>
      <c r="F217" s="377" t="s">
        <v>158</v>
      </c>
      <c r="G217" s="378"/>
      <c r="H217" s="379"/>
      <c r="I217" s="393">
        <f>+I215+I216</f>
        <v>28234389.348000001</v>
      </c>
      <c r="J217" s="230"/>
      <c r="K217" s="229"/>
      <c r="L217" s="229"/>
      <c r="M217" s="229"/>
      <c r="N217" s="229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</row>
    <row r="218" spans="1:48" s="67" customFormat="1" ht="20.100000000000001" customHeight="1" thickBot="1">
      <c r="A218" s="28"/>
      <c r="B218" s="376"/>
      <c r="C218" s="376"/>
      <c r="D218" s="376"/>
      <c r="E218" s="376"/>
      <c r="F218" s="383" t="s">
        <v>160</v>
      </c>
      <c r="G218" s="384"/>
      <c r="H218" s="385"/>
      <c r="I218" s="393">
        <f>0.02*I217</f>
        <v>564687.78696000006</v>
      </c>
      <c r="J218" s="230"/>
      <c r="K218" s="229"/>
      <c r="L218" s="229"/>
      <c r="M218" s="229"/>
      <c r="N218" s="229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</row>
    <row r="219" spans="1:48" s="67" customFormat="1" ht="20.100000000000001" customHeight="1" thickBot="1">
      <c r="A219" s="28"/>
      <c r="B219" s="376"/>
      <c r="C219" s="376"/>
      <c r="D219" s="376"/>
      <c r="E219" s="376"/>
      <c r="F219" s="386" t="s">
        <v>159</v>
      </c>
      <c r="G219" s="387"/>
      <c r="H219" s="388"/>
      <c r="I219" s="401">
        <f>+I217+I218</f>
        <v>28799077.134959999</v>
      </c>
      <c r="J219" s="230"/>
      <c r="K219" s="229"/>
      <c r="L219" s="229"/>
      <c r="M219" s="229"/>
      <c r="N219" s="229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</row>
    <row r="220" spans="1:48" s="67" customFormat="1" ht="18" customHeight="1">
      <c r="A220" s="28"/>
      <c r="B220" s="230"/>
      <c r="C220" s="230"/>
      <c r="D220" s="230"/>
      <c r="E220" s="230"/>
      <c r="F220" s="230"/>
      <c r="G220" s="230"/>
      <c r="H220" s="230"/>
      <c r="I220" s="230"/>
      <c r="J220" s="230"/>
      <c r="K220" s="229"/>
      <c r="L220" s="229"/>
      <c r="M220" s="229"/>
      <c r="N220" s="229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</row>
    <row r="221" spans="1:48" s="67" customFormat="1">
      <c r="A221" s="28"/>
      <c r="B221" s="230"/>
      <c r="C221" s="230"/>
      <c r="D221" s="230"/>
      <c r="E221" s="230"/>
      <c r="F221" s="230"/>
      <c r="G221" s="230"/>
      <c r="H221" s="230"/>
      <c r="I221" s="230"/>
      <c r="J221" s="230"/>
      <c r="K221" s="229"/>
      <c r="L221" s="229"/>
      <c r="M221" s="229"/>
      <c r="N221" s="229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</row>
    <row r="222" spans="1:48" ht="15.75" customHeight="1">
      <c r="A222" s="67"/>
      <c r="B222" s="81" t="s">
        <v>299</v>
      </c>
      <c r="F222" s="67" t="s">
        <v>301</v>
      </c>
      <c r="G222" s="325">
        <f>+I198/2348</f>
        <v>11839.507789063035</v>
      </c>
      <c r="H222" s="325"/>
      <c r="I222" s="325"/>
      <c r="J222" s="52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  <c r="AL222" s="67"/>
      <c r="AM222" s="67"/>
      <c r="AN222" s="67"/>
      <c r="AO222" s="67"/>
      <c r="AP222" s="67"/>
      <c r="AQ222" s="67"/>
      <c r="AR222" s="67"/>
      <c r="AS222" s="67"/>
      <c r="AT222" s="67"/>
      <c r="AU222" s="67"/>
      <c r="AV222" s="67"/>
    </row>
    <row r="223" spans="1:48" ht="16.149999999999999" customHeight="1">
      <c r="B223" s="81" t="s">
        <v>300</v>
      </c>
      <c r="F223" s="67" t="s">
        <v>301</v>
      </c>
      <c r="G223" s="325">
        <f>+I219/2348</f>
        <v>12265.365048960817</v>
      </c>
      <c r="H223" s="325"/>
      <c r="I223" s="325"/>
      <c r="J223" s="163"/>
      <c r="K223" s="52"/>
      <c r="L223" s="52"/>
      <c r="M223" s="52"/>
      <c r="N223" s="52"/>
    </row>
    <row r="224" spans="1:48" ht="20.25" customHeight="1">
      <c r="B224" s="81" t="s">
        <v>200</v>
      </c>
      <c r="C224" s="81"/>
      <c r="D224" s="81"/>
      <c r="E224" s="81"/>
      <c r="F224" s="81"/>
      <c r="G224" s="81"/>
      <c r="H224" s="81"/>
      <c r="I224" s="67"/>
      <c r="K224" s="52"/>
      <c r="L224" s="52"/>
      <c r="M224" s="52"/>
      <c r="N224" s="52"/>
    </row>
    <row r="225" spans="2:14" ht="27.75" customHeight="1">
      <c r="B225" s="287"/>
      <c r="C225" s="287"/>
      <c r="D225" s="91"/>
      <c r="E225" s="164"/>
      <c r="F225" s="91"/>
      <c r="G225" s="164"/>
      <c r="H225" s="165"/>
      <c r="K225" s="52"/>
      <c r="L225" s="52"/>
      <c r="M225" s="52"/>
      <c r="N225" s="52"/>
    </row>
    <row r="226" spans="2:14" ht="19.5" customHeight="1">
      <c r="B226" s="82"/>
      <c r="C226" s="166"/>
      <c r="D226" s="166"/>
      <c r="E226" s="166"/>
      <c r="F226" s="257" t="s">
        <v>63</v>
      </c>
      <c r="G226" s="257"/>
      <c r="H226" s="257"/>
      <c r="I226" s="257"/>
      <c r="J226" s="257"/>
      <c r="K226" s="52"/>
      <c r="L226" s="52"/>
      <c r="M226" s="52"/>
      <c r="N226" s="52"/>
    </row>
    <row r="227" spans="2:14" ht="44.25" customHeight="1">
      <c r="B227" s="161" t="s">
        <v>211</v>
      </c>
      <c r="C227" s="289" t="s">
        <v>212</v>
      </c>
      <c r="D227" s="290"/>
      <c r="E227" s="167" t="s">
        <v>230</v>
      </c>
      <c r="F227" s="77">
        <v>1</v>
      </c>
      <c r="G227" s="161">
        <v>2</v>
      </c>
      <c r="H227" s="168">
        <v>3</v>
      </c>
      <c r="I227" s="77">
        <v>4</v>
      </c>
      <c r="J227" s="77">
        <v>5</v>
      </c>
      <c r="K227" s="52"/>
      <c r="L227" s="52"/>
      <c r="M227" s="52"/>
      <c r="N227" s="52"/>
    </row>
    <row r="228" spans="2:14">
      <c r="B228" s="278" t="s">
        <v>213</v>
      </c>
      <c r="C228" s="252" t="s">
        <v>279</v>
      </c>
      <c r="D228" s="241"/>
      <c r="E228" s="169">
        <f t="shared" ref="E228:E234" si="5">+I184</f>
        <v>3564302.5</v>
      </c>
      <c r="F228" s="170">
        <f>+E228*0.4</f>
        <v>1425721</v>
      </c>
      <c r="G228" s="170">
        <f>+E228*0.4</f>
        <v>1425721</v>
      </c>
      <c r="H228" s="171">
        <f>+E228*0.2</f>
        <v>712860.5</v>
      </c>
      <c r="I228" s="171"/>
      <c r="J228" s="170"/>
      <c r="K228" s="52"/>
      <c r="L228" s="52"/>
      <c r="M228" s="52"/>
      <c r="N228" s="52"/>
    </row>
    <row r="229" spans="2:14">
      <c r="B229" s="279"/>
      <c r="C229" s="252" t="s">
        <v>280</v>
      </c>
      <c r="D229" s="241"/>
      <c r="E229" s="169">
        <f t="shared" si="5"/>
        <v>462396</v>
      </c>
      <c r="F229" s="170"/>
      <c r="G229" s="170">
        <f>+E229*0.5</f>
        <v>231198</v>
      </c>
      <c r="H229" s="171">
        <f>+E229*0.5</f>
        <v>231198</v>
      </c>
      <c r="I229" s="171"/>
      <c r="J229" s="170"/>
      <c r="K229" s="52"/>
      <c r="L229" s="52"/>
      <c r="M229" s="52"/>
      <c r="N229" s="52"/>
    </row>
    <row r="230" spans="2:14">
      <c r="B230" s="279"/>
      <c r="C230" s="252" t="s">
        <v>274</v>
      </c>
      <c r="D230" s="241"/>
      <c r="E230" s="169">
        <f t="shared" si="5"/>
        <v>7186404.5</v>
      </c>
      <c r="F230" s="170"/>
      <c r="G230" s="170">
        <f>+E230*0.2</f>
        <v>1437280.9000000001</v>
      </c>
      <c r="H230" s="171">
        <f>+E230*0.3</f>
        <v>2155921.35</v>
      </c>
      <c r="I230" s="171">
        <f>+E230*0.4</f>
        <v>2874561.8000000003</v>
      </c>
      <c r="J230" s="170"/>
      <c r="K230" s="52"/>
      <c r="L230" s="52"/>
      <c r="M230" s="52"/>
      <c r="N230" s="52"/>
    </row>
    <row r="231" spans="2:14">
      <c r="B231" s="279"/>
      <c r="C231" s="252" t="s">
        <v>281</v>
      </c>
      <c r="D231" s="241"/>
      <c r="E231" s="169">
        <f t="shared" si="5"/>
        <v>2870708.5</v>
      </c>
      <c r="F231" s="170">
        <f>+E231*0.25</f>
        <v>717677.125</v>
      </c>
      <c r="G231" s="170">
        <f>+E231*0.25</f>
        <v>717677.125</v>
      </c>
      <c r="H231" s="171">
        <f>+E231*0.25</f>
        <v>717677.125</v>
      </c>
      <c r="I231" s="171">
        <f>+E231*0.25</f>
        <v>717677.125</v>
      </c>
      <c r="J231" s="170"/>
      <c r="K231" s="52"/>
      <c r="L231" s="52"/>
      <c r="M231" s="52"/>
      <c r="N231" s="52"/>
    </row>
    <row r="232" spans="2:14">
      <c r="B232" s="279"/>
      <c r="C232" s="252" t="s">
        <v>276</v>
      </c>
      <c r="D232" s="241"/>
      <c r="E232" s="169">
        <f t="shared" si="5"/>
        <v>4912957.5</v>
      </c>
      <c r="F232" s="170"/>
      <c r="G232" s="170"/>
      <c r="H232" s="171"/>
      <c r="I232" s="171">
        <f>+E232*0.4</f>
        <v>1965183</v>
      </c>
      <c r="J232" s="170">
        <f>+E232*0.6</f>
        <v>2947774.5</v>
      </c>
      <c r="K232" s="52"/>
      <c r="L232" s="52"/>
      <c r="M232" s="52"/>
      <c r="N232" s="52"/>
    </row>
    <row r="233" spans="2:14">
      <c r="B233" s="279"/>
      <c r="C233" s="252" t="s">
        <v>282</v>
      </c>
      <c r="D233" s="241"/>
      <c r="E233" s="169">
        <f t="shared" si="5"/>
        <v>96332.5</v>
      </c>
      <c r="F233" s="170"/>
      <c r="G233" s="170"/>
      <c r="H233" s="171"/>
      <c r="I233" s="171"/>
      <c r="J233" s="170">
        <f>+E233</f>
        <v>96332.5</v>
      </c>
      <c r="K233" s="52"/>
      <c r="L233" s="52"/>
      <c r="M233" s="52"/>
      <c r="N233" s="52"/>
    </row>
    <row r="234" spans="2:14">
      <c r="B234" s="280"/>
      <c r="C234" s="252" t="s">
        <v>283</v>
      </c>
      <c r="D234" s="241"/>
      <c r="E234" s="169">
        <f t="shared" si="5"/>
        <v>154132</v>
      </c>
      <c r="F234" s="170"/>
      <c r="G234" s="170"/>
      <c r="H234" s="171"/>
      <c r="I234" s="171"/>
      <c r="J234" s="170">
        <f>+E234</f>
        <v>154132</v>
      </c>
      <c r="K234" s="52"/>
      <c r="L234" s="52"/>
      <c r="M234" s="52"/>
      <c r="N234" s="52"/>
    </row>
    <row r="235" spans="2:14" ht="20.25" customHeight="1">
      <c r="B235" s="281" t="s">
        <v>229</v>
      </c>
      <c r="C235" s="282"/>
      <c r="D235" s="283"/>
      <c r="E235" s="172">
        <f>SUM(E228:E234)</f>
        <v>19247233.5</v>
      </c>
      <c r="F235" s="173">
        <f>SUM(F228:F234)</f>
        <v>2143398.125</v>
      </c>
      <c r="G235" s="173">
        <f t="shared" ref="G235:J235" si="6">SUM(G228:G234)</f>
        <v>3811877.0250000004</v>
      </c>
      <c r="H235" s="173">
        <f t="shared" si="6"/>
        <v>3817656.9750000001</v>
      </c>
      <c r="I235" s="173">
        <f t="shared" si="6"/>
        <v>5557421.9250000007</v>
      </c>
      <c r="J235" s="173">
        <f t="shared" si="6"/>
        <v>3198239</v>
      </c>
      <c r="K235" s="52"/>
      <c r="L235" s="52"/>
      <c r="M235" s="52"/>
      <c r="N235" s="52"/>
    </row>
    <row r="236" spans="2:14" ht="19.5" customHeight="1">
      <c r="B236" s="239" t="s">
        <v>231</v>
      </c>
      <c r="C236" s="239"/>
      <c r="D236" s="239"/>
      <c r="E236" s="239"/>
      <c r="F236" s="239"/>
      <c r="G236" s="239"/>
      <c r="H236" s="239"/>
      <c r="I236" s="239"/>
      <c r="J236" s="239"/>
      <c r="K236" s="52"/>
      <c r="L236" s="52"/>
      <c r="M236" s="52"/>
      <c r="N236" s="52"/>
    </row>
    <row r="237" spans="2:14" ht="15.75" customHeight="1">
      <c r="B237" s="81" t="s">
        <v>201</v>
      </c>
      <c r="C237" s="81"/>
      <c r="D237" s="81"/>
      <c r="E237" s="81"/>
      <c r="F237" s="81"/>
      <c r="G237" s="81"/>
      <c r="H237" s="81"/>
      <c r="I237" s="67"/>
      <c r="K237" s="52"/>
      <c r="L237" s="52"/>
      <c r="M237" s="52"/>
      <c r="N237" s="52"/>
    </row>
    <row r="238" spans="2:14" ht="23.25" customHeight="1">
      <c r="B238" s="166"/>
      <c r="C238" s="166"/>
      <c r="D238" s="91"/>
      <c r="E238" s="164"/>
      <c r="F238" s="91"/>
      <c r="G238" s="164"/>
      <c r="H238" s="91"/>
      <c r="I238" s="67"/>
    </row>
    <row r="239" spans="2:14" ht="24" customHeight="1">
      <c r="C239" s="166"/>
      <c r="E239" s="166"/>
      <c r="F239" s="257" t="s">
        <v>63</v>
      </c>
      <c r="G239" s="257"/>
      <c r="H239" s="257"/>
      <c r="I239" s="257"/>
      <c r="J239" s="257"/>
    </row>
    <row r="240" spans="2:14">
      <c r="B240" s="161" t="s">
        <v>211</v>
      </c>
      <c r="C240" s="161" t="s">
        <v>212</v>
      </c>
      <c r="D240" s="161" t="s">
        <v>50</v>
      </c>
      <c r="E240" s="174" t="s">
        <v>48</v>
      </c>
      <c r="F240" s="77">
        <v>1</v>
      </c>
      <c r="G240" s="161">
        <v>2</v>
      </c>
      <c r="H240" s="168">
        <v>3</v>
      </c>
      <c r="I240" s="77">
        <v>4</v>
      </c>
      <c r="J240" s="77">
        <v>5</v>
      </c>
    </row>
    <row r="241" spans="1:48">
      <c r="B241" s="278" t="s">
        <v>213</v>
      </c>
      <c r="C241" s="175" t="s">
        <v>284</v>
      </c>
      <c r="D241" s="99" t="s">
        <v>256</v>
      </c>
      <c r="E241" s="169">
        <v>100</v>
      </c>
      <c r="F241" s="176">
        <f>+F228/$E$228</f>
        <v>0.4</v>
      </c>
      <c r="G241" s="176">
        <f t="shared" ref="G241:J241" si="7">+G228/$E$228</f>
        <v>0.4</v>
      </c>
      <c r="H241" s="176">
        <f t="shared" si="7"/>
        <v>0.2</v>
      </c>
      <c r="I241" s="176">
        <f t="shared" si="7"/>
        <v>0</v>
      </c>
      <c r="J241" s="176">
        <f t="shared" si="7"/>
        <v>0</v>
      </c>
    </row>
    <row r="242" spans="1:48" ht="31.5">
      <c r="B242" s="279"/>
      <c r="C242" s="175" t="s">
        <v>280</v>
      </c>
      <c r="D242" s="99" t="s">
        <v>256</v>
      </c>
      <c r="E242" s="169">
        <v>100</v>
      </c>
      <c r="F242" s="176">
        <f>+F229/$E$229</f>
        <v>0</v>
      </c>
      <c r="G242" s="176">
        <f t="shared" ref="G242:J242" si="8">+G229/$E$229</f>
        <v>0.5</v>
      </c>
      <c r="H242" s="176">
        <f t="shared" si="8"/>
        <v>0.5</v>
      </c>
      <c r="I242" s="176">
        <f t="shared" si="8"/>
        <v>0</v>
      </c>
      <c r="J242" s="176">
        <f t="shared" si="8"/>
        <v>0</v>
      </c>
    </row>
    <row r="243" spans="1:48">
      <c r="B243" s="279"/>
      <c r="C243" s="175" t="s">
        <v>274</v>
      </c>
      <c r="D243" s="99" t="s">
        <v>256</v>
      </c>
      <c r="E243" s="169">
        <v>100</v>
      </c>
      <c r="F243" s="176">
        <f>+F230/$E$230</f>
        <v>0</v>
      </c>
      <c r="G243" s="176">
        <f t="shared" ref="G243:J243" si="9">+G230/$E$230</f>
        <v>0.2</v>
      </c>
      <c r="H243" s="176">
        <f t="shared" si="9"/>
        <v>0.3</v>
      </c>
      <c r="I243" s="176">
        <f t="shared" si="9"/>
        <v>0.4</v>
      </c>
      <c r="J243" s="176">
        <f t="shared" si="9"/>
        <v>0</v>
      </c>
    </row>
    <row r="244" spans="1:48">
      <c r="B244" s="279"/>
      <c r="C244" s="175" t="s">
        <v>285</v>
      </c>
      <c r="D244" s="99" t="s">
        <v>256</v>
      </c>
      <c r="E244" s="169">
        <v>100</v>
      </c>
      <c r="F244" s="176">
        <f>+F231/$E$231</f>
        <v>0.25</v>
      </c>
      <c r="G244" s="176">
        <f t="shared" ref="G244:J244" si="10">+G231/$E$231</f>
        <v>0.25</v>
      </c>
      <c r="H244" s="176">
        <f t="shared" si="10"/>
        <v>0.25</v>
      </c>
      <c r="I244" s="176">
        <f t="shared" si="10"/>
        <v>0.25</v>
      </c>
      <c r="J244" s="176">
        <f t="shared" si="10"/>
        <v>0</v>
      </c>
    </row>
    <row r="245" spans="1:48">
      <c r="B245" s="279"/>
      <c r="C245" s="175" t="s">
        <v>286</v>
      </c>
      <c r="D245" s="99" t="s">
        <v>256</v>
      </c>
      <c r="E245" s="169">
        <v>100</v>
      </c>
      <c r="F245" s="176">
        <f>+F232/$E$232</f>
        <v>0</v>
      </c>
      <c r="G245" s="176">
        <f t="shared" ref="G245:J245" si="11">+G232/$E$232</f>
        <v>0</v>
      </c>
      <c r="H245" s="176">
        <f t="shared" si="11"/>
        <v>0</v>
      </c>
      <c r="I245" s="176">
        <f t="shared" si="11"/>
        <v>0.4</v>
      </c>
      <c r="J245" s="176">
        <f t="shared" si="11"/>
        <v>0.6</v>
      </c>
    </row>
    <row r="246" spans="1:48">
      <c r="B246" s="279"/>
      <c r="C246" s="175" t="s">
        <v>287</v>
      </c>
      <c r="D246" s="99" t="s">
        <v>256</v>
      </c>
      <c r="E246" s="169">
        <v>100</v>
      </c>
      <c r="F246" s="176">
        <f>+F233/$E$233</f>
        <v>0</v>
      </c>
      <c r="G246" s="176">
        <f t="shared" ref="G246:J246" si="12">+G233/$E$233</f>
        <v>0</v>
      </c>
      <c r="H246" s="176">
        <f t="shared" si="12"/>
        <v>0</v>
      </c>
      <c r="I246" s="176">
        <f t="shared" si="12"/>
        <v>0</v>
      </c>
      <c r="J246" s="176">
        <f t="shared" si="12"/>
        <v>1</v>
      </c>
    </row>
    <row r="247" spans="1:48">
      <c r="B247" s="280"/>
      <c r="C247" s="175" t="s">
        <v>288</v>
      </c>
      <c r="D247" s="99" t="s">
        <v>256</v>
      </c>
      <c r="E247" s="169">
        <v>100</v>
      </c>
      <c r="F247" s="176">
        <f>+F234/$E$234</f>
        <v>0</v>
      </c>
      <c r="G247" s="176">
        <f t="shared" ref="G247:J247" si="13">+G234/$E$234</f>
        <v>0</v>
      </c>
      <c r="H247" s="176">
        <f t="shared" si="13"/>
        <v>0</v>
      </c>
      <c r="I247" s="176">
        <f t="shared" si="13"/>
        <v>0</v>
      </c>
      <c r="J247" s="176">
        <f t="shared" si="13"/>
        <v>1</v>
      </c>
    </row>
    <row r="248" spans="1:48">
      <c r="B248" s="52"/>
      <c r="C248" s="166"/>
      <c r="D248" s="52"/>
      <c r="E248" s="177"/>
      <c r="F248" s="91"/>
      <c r="G248" s="164"/>
      <c r="H248" s="91"/>
      <c r="I248" s="178"/>
      <c r="J248" s="52"/>
    </row>
    <row r="249" spans="1:48">
      <c r="B249" s="81" t="s">
        <v>202</v>
      </c>
      <c r="C249" s="81"/>
      <c r="D249" s="81"/>
      <c r="E249" s="165"/>
      <c r="F249" s="165"/>
      <c r="G249" s="179"/>
      <c r="H249" s="165"/>
      <c r="I249" s="52"/>
    </row>
    <row r="250" spans="1:48" ht="19.5" customHeight="1">
      <c r="B250" s="326" t="s">
        <v>298</v>
      </c>
      <c r="C250" s="327"/>
      <c r="D250" s="327"/>
      <c r="E250" s="232" t="s">
        <v>296</v>
      </c>
      <c r="F250" s="180"/>
      <c r="G250" s="180"/>
      <c r="H250" s="180"/>
      <c r="I250" s="52"/>
    </row>
    <row r="251" spans="1:48" ht="16.5" customHeight="1">
      <c r="B251" s="293" t="s">
        <v>53</v>
      </c>
      <c r="C251" s="294"/>
      <c r="D251" s="284" t="s">
        <v>62</v>
      </c>
      <c r="E251" s="285"/>
      <c r="F251" s="285"/>
      <c r="G251" s="285"/>
      <c r="H251" s="285"/>
      <c r="I251" s="285"/>
      <c r="J251" s="286"/>
    </row>
    <row r="252" spans="1:48" ht="21" customHeight="1">
      <c r="B252" s="295"/>
      <c r="C252" s="296"/>
      <c r="D252" s="101">
        <v>1</v>
      </c>
      <c r="E252" s="101">
        <v>2</v>
      </c>
      <c r="F252" s="101">
        <v>3</v>
      </c>
      <c r="G252" s="101">
        <v>4</v>
      </c>
      <c r="H252" s="101">
        <v>5</v>
      </c>
      <c r="I252" s="101" t="s">
        <v>9</v>
      </c>
      <c r="J252" s="101" t="s">
        <v>16</v>
      </c>
    </row>
    <row r="253" spans="1:48">
      <c r="B253" s="314" t="s">
        <v>54</v>
      </c>
      <c r="C253" s="181" t="s">
        <v>55</v>
      </c>
      <c r="D253" s="102">
        <v>0</v>
      </c>
      <c r="E253" s="102">
        <v>0</v>
      </c>
      <c r="F253" s="102">
        <v>0</v>
      </c>
      <c r="G253" s="102">
        <v>0</v>
      </c>
      <c r="H253" s="102">
        <v>0</v>
      </c>
      <c r="I253" s="102" t="s">
        <v>14</v>
      </c>
      <c r="J253" s="102">
        <v>0</v>
      </c>
    </row>
    <row r="254" spans="1:48" ht="31.5">
      <c r="B254" s="315"/>
      <c r="C254" s="181" t="s">
        <v>57</v>
      </c>
      <c r="D254" s="102">
        <v>0</v>
      </c>
      <c r="E254" s="102">
        <v>0</v>
      </c>
      <c r="F254" s="102">
        <v>0</v>
      </c>
      <c r="G254" s="102">
        <v>0</v>
      </c>
      <c r="H254" s="102">
        <v>0</v>
      </c>
      <c r="I254" s="102" t="s">
        <v>14</v>
      </c>
      <c r="J254" s="102">
        <v>0</v>
      </c>
    </row>
    <row r="255" spans="1:48">
      <c r="B255" s="314" t="s">
        <v>56</v>
      </c>
      <c r="C255" s="181" t="s">
        <v>55</v>
      </c>
      <c r="D255" s="102"/>
      <c r="E255" s="102">
        <f>18400*3</f>
        <v>55200</v>
      </c>
      <c r="F255" s="102"/>
      <c r="G255" s="102">
        <f>18400*3</f>
        <v>55200</v>
      </c>
      <c r="H255" s="102"/>
      <c r="I255" s="102" t="s">
        <v>14</v>
      </c>
      <c r="J255" s="102">
        <f>18400*3</f>
        <v>55200</v>
      </c>
    </row>
    <row r="256" spans="1:48" s="44" customFormat="1" ht="31.5">
      <c r="A256" s="28"/>
      <c r="B256" s="315"/>
      <c r="C256" s="181" t="s">
        <v>57</v>
      </c>
      <c r="D256" s="102"/>
      <c r="E256" s="102">
        <f>1840*0.7</f>
        <v>1288</v>
      </c>
      <c r="F256" s="102"/>
      <c r="G256" s="102">
        <f>1840*0.7</f>
        <v>1288</v>
      </c>
      <c r="H256" s="102"/>
      <c r="I256" s="102" t="s">
        <v>14</v>
      </c>
      <c r="J256" s="102">
        <f>1840*0.7</f>
        <v>1288</v>
      </c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</row>
    <row r="257" spans="1:48" s="67" customFormat="1">
      <c r="A257" s="44"/>
      <c r="B257" s="314" t="s">
        <v>58</v>
      </c>
      <c r="C257" s="181" t="s">
        <v>55</v>
      </c>
      <c r="D257" s="102">
        <f>+D255-D253</f>
        <v>0</v>
      </c>
      <c r="E257" s="102">
        <f t="shared" ref="E257:J257" si="14">+E255-E253</f>
        <v>55200</v>
      </c>
      <c r="F257" s="102">
        <f t="shared" si="14"/>
        <v>0</v>
      </c>
      <c r="G257" s="102">
        <f t="shared" si="14"/>
        <v>55200</v>
      </c>
      <c r="H257" s="102">
        <f t="shared" si="14"/>
        <v>0</v>
      </c>
      <c r="I257" s="102" t="s">
        <v>14</v>
      </c>
      <c r="J257" s="102">
        <f t="shared" si="14"/>
        <v>55200</v>
      </c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  <c r="AS257" s="44"/>
      <c r="AT257" s="44"/>
      <c r="AU257" s="44"/>
      <c r="AV257" s="44"/>
    </row>
    <row r="258" spans="1:48" s="67" customFormat="1" ht="31.5">
      <c r="B258" s="316"/>
      <c r="C258" s="181" t="s">
        <v>57</v>
      </c>
      <c r="D258" s="102">
        <f>+D256-D254</f>
        <v>0</v>
      </c>
      <c r="E258" s="102">
        <f t="shared" ref="E258:J258" si="15">+E256-E254</f>
        <v>1288</v>
      </c>
      <c r="F258" s="102">
        <f t="shared" si="15"/>
        <v>0</v>
      </c>
      <c r="G258" s="102">
        <f t="shared" si="15"/>
        <v>1288</v>
      </c>
      <c r="H258" s="102">
        <f t="shared" si="15"/>
        <v>0</v>
      </c>
      <c r="I258" s="102" t="s">
        <v>14</v>
      </c>
      <c r="J258" s="102">
        <f t="shared" si="15"/>
        <v>1288</v>
      </c>
    </row>
    <row r="259" spans="1:48">
      <c r="A259" s="67"/>
      <c r="B259" s="52"/>
      <c r="C259" s="71"/>
      <c r="D259" s="71"/>
      <c r="E259" s="71"/>
      <c r="F259" s="71"/>
      <c r="G259" s="71"/>
      <c r="H259" s="71"/>
      <c r="I259" s="71"/>
      <c r="J259" s="52"/>
      <c r="K259" s="67"/>
      <c r="L259" s="67"/>
      <c r="M259" s="67"/>
      <c r="N259" s="67"/>
      <c r="O259" s="67"/>
      <c r="P259" s="67"/>
      <c r="Q259" s="67"/>
      <c r="R259" s="67"/>
      <c r="S259" s="67"/>
      <c r="T259" s="67"/>
      <c r="U259" s="67"/>
      <c r="V259" s="67"/>
      <c r="W259" s="67"/>
      <c r="X259" s="67"/>
      <c r="Y259" s="67"/>
      <c r="Z259" s="67"/>
      <c r="AA259" s="67"/>
      <c r="AB259" s="67"/>
      <c r="AC259" s="67"/>
      <c r="AD259" s="67"/>
      <c r="AE259" s="67"/>
      <c r="AF259" s="67"/>
      <c r="AG259" s="67"/>
      <c r="AH259" s="67"/>
      <c r="AI259" s="67"/>
      <c r="AJ259" s="67"/>
      <c r="AK259" s="67"/>
      <c r="AL259" s="67"/>
      <c r="AM259" s="67"/>
      <c r="AN259" s="67"/>
      <c r="AO259" s="67"/>
      <c r="AP259" s="67"/>
      <c r="AQ259" s="67"/>
      <c r="AR259" s="67"/>
      <c r="AS259" s="67"/>
      <c r="AT259" s="67"/>
      <c r="AU259" s="67"/>
      <c r="AV259" s="67"/>
    </row>
    <row r="260" spans="1:48" s="44" customFormat="1" ht="8.4499999999999993" customHeight="1">
      <c r="A260" s="28"/>
      <c r="B260" s="28"/>
      <c r="C260" s="28"/>
      <c r="D260" s="28"/>
      <c r="E260" s="52"/>
      <c r="F260" s="52"/>
      <c r="G260" s="52"/>
      <c r="H260" s="52"/>
      <c r="I260" s="52"/>
      <c r="J260" s="52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</row>
    <row r="261" spans="1:48" s="76" customFormat="1">
      <c r="A261" s="44"/>
      <c r="B261" s="119" t="s">
        <v>98</v>
      </c>
      <c r="C261" s="182"/>
      <c r="D261" s="182"/>
      <c r="E261" s="182"/>
      <c r="F261" s="182"/>
      <c r="G261" s="182"/>
      <c r="H261" s="182"/>
      <c r="I261" s="182"/>
      <c r="J261" s="182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  <c r="AS261" s="44"/>
      <c r="AT261" s="44"/>
      <c r="AU261" s="44"/>
      <c r="AV261" s="44"/>
    </row>
    <row r="262" spans="1:48" ht="19.149999999999999" customHeight="1">
      <c r="A262" s="76"/>
      <c r="B262" s="233"/>
      <c r="C262" s="234"/>
      <c r="D262" s="235" t="s">
        <v>302</v>
      </c>
      <c r="E262" s="234"/>
      <c r="F262" s="236"/>
      <c r="G262" s="183"/>
      <c r="H262" s="183"/>
      <c r="I262" s="183"/>
      <c r="J262" s="183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/>
      <c r="AN262" s="76"/>
      <c r="AO262" s="76"/>
      <c r="AP262" s="76"/>
      <c r="AQ262" s="76"/>
      <c r="AR262" s="76"/>
      <c r="AS262" s="76"/>
      <c r="AT262" s="76"/>
      <c r="AU262" s="76"/>
      <c r="AV262" s="76"/>
    </row>
    <row r="263" spans="1:48" s="184" customFormat="1" ht="33" customHeight="1">
      <c r="B263" s="289" t="s">
        <v>60</v>
      </c>
      <c r="C263" s="290"/>
      <c r="D263" s="161" t="s">
        <v>110</v>
      </c>
      <c r="E263" s="161" t="s">
        <v>0</v>
      </c>
      <c r="F263" s="161" t="s">
        <v>1</v>
      </c>
      <c r="G263" s="94"/>
      <c r="H263" s="94"/>
      <c r="I263" s="94"/>
      <c r="J263" s="94"/>
    </row>
    <row r="264" spans="1:48" s="184" customFormat="1" ht="33" customHeight="1">
      <c r="B264" s="331" t="s">
        <v>109</v>
      </c>
      <c r="C264" s="332"/>
      <c r="D264" s="185" t="s">
        <v>59</v>
      </c>
      <c r="E264" s="186">
        <f>+H182*G182</f>
        <v>19266500</v>
      </c>
      <c r="F264" s="186">
        <f>+H182*9.962</f>
        <v>10958200</v>
      </c>
      <c r="G264" s="94"/>
      <c r="H264" s="228"/>
      <c r="I264" s="94"/>
      <c r="J264" s="94"/>
    </row>
    <row r="265" spans="1:48" s="184" customFormat="1" ht="33" customHeight="1">
      <c r="B265" s="333"/>
      <c r="C265" s="334"/>
      <c r="D265" s="185" t="s">
        <v>118</v>
      </c>
      <c r="E265" s="187">
        <f>+G222</f>
        <v>11839.507789063035</v>
      </c>
      <c r="F265" s="187">
        <f>+G223</f>
        <v>12265.365048960817</v>
      </c>
      <c r="G265" s="94"/>
      <c r="H265" s="228"/>
      <c r="I265" s="94"/>
      <c r="J265" s="94"/>
    </row>
    <row r="266" spans="1:48" s="184" customFormat="1" ht="33" customHeight="1">
      <c r="B266" s="331" t="s">
        <v>106</v>
      </c>
      <c r="C266" s="332"/>
      <c r="D266" s="185" t="s">
        <v>107</v>
      </c>
      <c r="E266" s="186">
        <f>+I198</f>
        <v>27799164.288720004</v>
      </c>
      <c r="F266" s="186">
        <f>+I219</f>
        <v>28799077.134959999</v>
      </c>
      <c r="G266" s="94"/>
      <c r="H266" s="94"/>
      <c r="I266" s="94"/>
      <c r="J266" s="94"/>
    </row>
    <row r="267" spans="1:48" s="184" customFormat="1" ht="31.5">
      <c r="B267" s="333"/>
      <c r="C267" s="334"/>
      <c r="D267" s="185" t="s">
        <v>108</v>
      </c>
      <c r="E267" s="187" t="s">
        <v>237</v>
      </c>
      <c r="F267" s="187" t="s">
        <v>237</v>
      </c>
      <c r="G267" s="188"/>
      <c r="H267" s="94"/>
      <c r="I267" s="94"/>
      <c r="J267" s="94"/>
    </row>
    <row r="268" spans="1:48" s="44" customFormat="1">
      <c r="B268" s="28" t="s">
        <v>111</v>
      </c>
      <c r="C268" s="52"/>
      <c r="D268" s="52"/>
      <c r="E268" s="52"/>
      <c r="F268" s="52"/>
      <c r="G268" s="52"/>
      <c r="H268" s="52"/>
      <c r="I268" s="52"/>
      <c r="J268" s="189"/>
    </row>
    <row r="269" spans="1:48" s="44" customFormat="1" ht="25.9" customHeight="1">
      <c r="B269" s="277" t="s">
        <v>223</v>
      </c>
      <c r="C269" s="277"/>
      <c r="D269" s="277"/>
      <c r="E269" s="277"/>
      <c r="F269" s="277"/>
      <c r="G269" s="277"/>
      <c r="H269" s="277"/>
      <c r="I269" s="277"/>
      <c r="J269" s="277"/>
    </row>
    <row r="270" spans="1:48" s="44" customFormat="1" ht="10.9" customHeight="1">
      <c r="B270" s="52"/>
      <c r="C270" s="52"/>
      <c r="D270" s="52"/>
      <c r="E270" s="52"/>
      <c r="F270" s="52"/>
      <c r="G270" s="52"/>
      <c r="H270" s="52"/>
      <c r="I270" s="52"/>
      <c r="J270" s="189"/>
    </row>
    <row r="271" spans="1:48" s="76" customFormat="1" ht="22.5" customHeight="1">
      <c r="A271" s="44"/>
      <c r="B271" s="190" t="s">
        <v>99</v>
      </c>
      <c r="C271" s="191"/>
      <c r="D271" s="191"/>
      <c r="E271" s="191"/>
      <c r="F271" s="192"/>
      <c r="G271" s="192"/>
      <c r="H271" s="192"/>
      <c r="I271" s="192"/>
      <c r="J271" s="28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  <c r="AS271" s="44"/>
      <c r="AT271" s="44"/>
      <c r="AU271" s="44"/>
      <c r="AV271" s="44"/>
    </row>
    <row r="272" spans="1:48" s="44" customFormat="1" ht="18" customHeight="1">
      <c r="A272" s="76"/>
      <c r="B272" s="193"/>
      <c r="C272" s="194"/>
      <c r="D272" s="194"/>
      <c r="E272" s="194"/>
      <c r="F272" s="195"/>
      <c r="G272" s="195"/>
      <c r="H272" s="195"/>
      <c r="I272" s="195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  <c r="AB272" s="76"/>
      <c r="AC272" s="76"/>
      <c r="AD272" s="76"/>
      <c r="AE272" s="76"/>
      <c r="AF272" s="76"/>
      <c r="AG272" s="76"/>
      <c r="AH272" s="76"/>
      <c r="AI272" s="76"/>
      <c r="AJ272" s="76"/>
      <c r="AK272" s="76"/>
      <c r="AL272" s="76"/>
      <c r="AM272" s="76"/>
      <c r="AN272" s="76"/>
      <c r="AO272" s="76"/>
      <c r="AP272" s="76"/>
      <c r="AQ272" s="76"/>
      <c r="AR272" s="76"/>
      <c r="AS272" s="76"/>
      <c r="AT272" s="76"/>
      <c r="AU272" s="76"/>
      <c r="AV272" s="76"/>
    </row>
    <row r="273" spans="2:10" s="44" customFormat="1" ht="18.75" customHeight="1">
      <c r="B273" s="302" t="s">
        <v>100</v>
      </c>
      <c r="C273" s="302"/>
      <c r="D273" s="302"/>
      <c r="E273" s="302"/>
      <c r="F273" s="302"/>
      <c r="G273" s="302"/>
      <c r="H273" s="302"/>
      <c r="I273" s="302"/>
      <c r="J273" s="302"/>
    </row>
    <row r="274" spans="2:10" s="44" customFormat="1" ht="41.25" customHeight="1">
      <c r="B274" s="243" t="s">
        <v>313</v>
      </c>
      <c r="C274" s="244"/>
      <c r="D274" s="244"/>
      <c r="E274" s="244"/>
      <c r="F274" s="244"/>
      <c r="G274" s="244"/>
      <c r="H274" s="244"/>
      <c r="I274" s="244"/>
      <c r="J274" s="245"/>
    </row>
    <row r="275" spans="2:10" s="44" customFormat="1" ht="18" customHeight="1">
      <c r="B275" s="52"/>
      <c r="C275" s="52"/>
      <c r="D275" s="52"/>
      <c r="E275" s="52"/>
      <c r="F275" s="52"/>
      <c r="G275" s="52"/>
      <c r="H275" s="52"/>
      <c r="I275" s="52"/>
      <c r="J275" s="28"/>
    </row>
    <row r="276" spans="2:10" s="44" customFormat="1" ht="18" customHeight="1">
      <c r="B276" s="196" t="s">
        <v>101</v>
      </c>
      <c r="C276" s="196"/>
      <c r="D276" s="196"/>
      <c r="E276" s="196"/>
      <c r="F276" s="196"/>
      <c r="G276" s="196"/>
      <c r="H276" s="196"/>
      <c r="I276" s="196"/>
      <c r="J276" s="28"/>
    </row>
    <row r="277" spans="2:10" s="44" customFormat="1" ht="18" customHeight="1">
      <c r="B277" s="52"/>
      <c r="C277" s="52"/>
      <c r="D277" s="52"/>
      <c r="E277" s="52"/>
      <c r="F277" s="52"/>
      <c r="G277" s="52"/>
      <c r="H277" s="52"/>
      <c r="I277" s="52"/>
      <c r="J277" s="197"/>
    </row>
    <row r="278" spans="2:10" s="44" customFormat="1" ht="18" customHeight="1">
      <c r="B278" s="52"/>
      <c r="C278" s="198" t="s">
        <v>66</v>
      </c>
      <c r="D278" s="199"/>
      <c r="E278" s="52"/>
      <c r="F278" s="52"/>
      <c r="G278" s="52"/>
      <c r="H278" s="52"/>
      <c r="I278" s="52"/>
      <c r="J278" s="28"/>
    </row>
    <row r="279" spans="2:10" s="44" customFormat="1" ht="18" customHeight="1">
      <c r="B279" s="52"/>
      <c r="C279" s="198"/>
      <c r="D279" s="52"/>
      <c r="E279" s="52"/>
      <c r="F279" s="52"/>
      <c r="G279" s="52"/>
      <c r="H279" s="52"/>
      <c r="I279" s="52"/>
      <c r="J279" s="28"/>
    </row>
    <row r="280" spans="2:10" s="44" customFormat="1" ht="18" customHeight="1">
      <c r="B280" s="52"/>
      <c r="C280" s="198" t="s">
        <v>76</v>
      </c>
      <c r="D280" s="200"/>
      <c r="E280" s="52"/>
      <c r="F280" s="52"/>
      <c r="G280" s="52"/>
      <c r="H280" s="52"/>
      <c r="I280" s="52"/>
      <c r="J280" s="28"/>
    </row>
    <row r="281" spans="2:10" s="44" customFormat="1" ht="18" customHeight="1">
      <c r="B281" s="52"/>
      <c r="C281" s="198"/>
      <c r="D281" s="52"/>
      <c r="E281" s="52"/>
      <c r="F281" s="52"/>
      <c r="G281" s="52"/>
      <c r="H281" s="52"/>
      <c r="I281" s="52"/>
      <c r="J281" s="201"/>
    </row>
    <row r="282" spans="2:10" s="44" customFormat="1" ht="18" customHeight="1">
      <c r="B282" s="52"/>
      <c r="C282" s="198" t="s">
        <v>67</v>
      </c>
      <c r="D282" s="200"/>
      <c r="E282" s="52"/>
      <c r="F282" s="52"/>
      <c r="G282" s="52"/>
      <c r="H282" s="52"/>
      <c r="I282" s="52"/>
      <c r="J282" s="189"/>
    </row>
    <row r="283" spans="2:10" s="44" customFormat="1" ht="18" customHeight="1">
      <c r="B283" s="52"/>
      <c r="C283" s="52"/>
      <c r="D283" s="52"/>
      <c r="E283" s="52"/>
      <c r="F283" s="52"/>
      <c r="G283" s="52"/>
      <c r="H283" s="52"/>
      <c r="I283" s="52"/>
      <c r="J283" s="189"/>
    </row>
    <row r="284" spans="2:10" s="44" customFormat="1" ht="18" customHeight="1">
      <c r="B284" s="277" t="s">
        <v>68</v>
      </c>
      <c r="C284" s="303"/>
      <c r="D284" s="101" t="s">
        <v>69</v>
      </c>
      <c r="E284" s="304" t="s">
        <v>70</v>
      </c>
      <c r="F284" s="304"/>
      <c r="G284" s="284" t="s">
        <v>71</v>
      </c>
      <c r="H284" s="285"/>
      <c r="I284" s="285"/>
      <c r="J284" s="286"/>
    </row>
    <row r="285" spans="2:10" s="44" customFormat="1" ht="18" customHeight="1">
      <c r="B285" s="277"/>
      <c r="C285" s="303"/>
      <c r="D285" s="202"/>
      <c r="E285" s="305"/>
      <c r="F285" s="305"/>
      <c r="G285" s="306"/>
      <c r="H285" s="307"/>
      <c r="I285" s="307"/>
      <c r="J285" s="308"/>
    </row>
    <row r="286" spans="2:10" s="44" customFormat="1" ht="31.5" customHeight="1">
      <c r="B286" s="277"/>
      <c r="C286" s="303"/>
      <c r="D286" s="202"/>
      <c r="E286" s="305"/>
      <c r="F286" s="305"/>
      <c r="G286" s="306"/>
      <c r="H286" s="307"/>
      <c r="I286" s="307"/>
      <c r="J286" s="308"/>
    </row>
    <row r="287" spans="2:10" s="44" customFormat="1" ht="18" customHeight="1">
      <c r="B287" s="52"/>
      <c r="C287" s="52"/>
      <c r="D287" s="52"/>
      <c r="E287" s="52"/>
      <c r="F287" s="52"/>
      <c r="G287" s="52"/>
      <c r="H287" s="52"/>
      <c r="I287" s="52"/>
      <c r="J287" s="189"/>
    </row>
    <row r="288" spans="2:10" s="44" customFormat="1" ht="18" customHeight="1">
      <c r="B288" s="52"/>
      <c r="C288" s="52"/>
      <c r="D288" s="52"/>
      <c r="E288" s="52"/>
      <c r="F288" s="52"/>
      <c r="G288" s="52"/>
      <c r="H288" s="52"/>
      <c r="I288" s="52"/>
      <c r="J288" s="52"/>
    </row>
    <row r="289" spans="1:48" s="44" customFormat="1" ht="18" customHeight="1">
      <c r="B289" s="197" t="s">
        <v>217</v>
      </c>
      <c r="C289" s="197"/>
      <c r="D289" s="197"/>
      <c r="E289" s="197"/>
      <c r="F289" s="197"/>
      <c r="G289" s="197"/>
      <c r="H289" s="197"/>
      <c r="I289" s="197"/>
      <c r="J289" s="52"/>
    </row>
    <row r="290" spans="1:48">
      <c r="A290" s="44"/>
      <c r="B290" s="52"/>
      <c r="C290" s="52"/>
      <c r="D290" s="52"/>
      <c r="E290" s="52"/>
      <c r="F290" s="52"/>
      <c r="G290" s="52"/>
      <c r="H290" s="52"/>
      <c r="I290" s="52"/>
      <c r="J290" s="52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4"/>
      <c r="W290" s="44"/>
      <c r="X290" s="44"/>
      <c r="Y290" s="44"/>
      <c r="Z290" s="44"/>
      <c r="AA290" s="44"/>
      <c r="AB290" s="44"/>
      <c r="AC290" s="44"/>
      <c r="AD290" s="44"/>
      <c r="AE290" s="44"/>
      <c r="AF290" s="44"/>
      <c r="AG290" s="44"/>
      <c r="AH290" s="44"/>
      <c r="AI290" s="44"/>
      <c r="AJ290" s="44"/>
      <c r="AK290" s="44"/>
      <c r="AL290" s="44"/>
      <c r="AM290" s="44"/>
      <c r="AN290" s="44"/>
      <c r="AO290" s="44"/>
      <c r="AP290" s="44"/>
      <c r="AQ290" s="44"/>
      <c r="AR290" s="44"/>
      <c r="AS290" s="44"/>
      <c r="AT290" s="44"/>
      <c r="AU290" s="44"/>
      <c r="AV290" s="44"/>
    </row>
    <row r="291" spans="1:48">
      <c r="B291" s="52"/>
      <c r="C291" s="198" t="s">
        <v>66</v>
      </c>
      <c r="D291" s="199"/>
      <c r="E291" s="52"/>
      <c r="F291" s="52"/>
      <c r="G291" s="52"/>
      <c r="H291" s="52"/>
      <c r="I291" s="52"/>
    </row>
    <row r="292" spans="1:48">
      <c r="B292" s="52"/>
      <c r="C292" s="198"/>
      <c r="D292" s="52"/>
      <c r="E292" s="52"/>
      <c r="F292" s="52"/>
      <c r="G292" s="52"/>
      <c r="H292" s="52"/>
      <c r="I292" s="52"/>
    </row>
    <row r="293" spans="1:48">
      <c r="B293" s="52"/>
      <c r="C293" s="198" t="s">
        <v>76</v>
      </c>
      <c r="D293" s="200"/>
      <c r="E293" s="52"/>
      <c r="F293" s="270" t="s">
        <v>75</v>
      </c>
      <c r="G293" s="271"/>
      <c r="H293" s="271"/>
      <c r="I293" s="271"/>
      <c r="J293" s="272"/>
    </row>
    <row r="294" spans="1:48">
      <c r="B294" s="52"/>
      <c r="C294" s="52"/>
      <c r="D294" s="52"/>
      <c r="E294" s="52"/>
      <c r="F294" s="300" t="s">
        <v>72</v>
      </c>
      <c r="G294" s="203"/>
      <c r="H294" s="203"/>
      <c r="I294" s="203"/>
      <c r="J294" s="204"/>
    </row>
    <row r="295" spans="1:48">
      <c r="B295" s="52"/>
      <c r="C295" s="201"/>
      <c r="D295" s="201"/>
      <c r="E295" s="201"/>
      <c r="F295" s="301"/>
      <c r="G295" s="205"/>
      <c r="H295" s="205"/>
      <c r="I295" s="205"/>
      <c r="J295" s="153"/>
    </row>
    <row r="296" spans="1:48">
      <c r="B296" s="52"/>
      <c r="C296" s="206"/>
      <c r="D296" s="206"/>
      <c r="E296" s="206"/>
      <c r="F296" s="300" t="s">
        <v>73</v>
      </c>
      <c r="G296" s="203"/>
      <c r="H296" s="203"/>
      <c r="I296" s="203"/>
      <c r="J296" s="204"/>
    </row>
    <row r="297" spans="1:48">
      <c r="B297" s="52"/>
      <c r="C297" s="206"/>
      <c r="D297" s="206"/>
      <c r="E297" s="206"/>
      <c r="F297" s="301"/>
      <c r="G297" s="205"/>
      <c r="H297" s="205"/>
      <c r="I297" s="205"/>
      <c r="J297" s="153"/>
    </row>
    <row r="298" spans="1:48">
      <c r="B298" s="52"/>
      <c r="C298" s="206"/>
      <c r="D298" s="206"/>
      <c r="E298" s="206"/>
      <c r="F298" s="300" t="s">
        <v>74</v>
      </c>
      <c r="G298" s="203"/>
      <c r="H298" s="203"/>
      <c r="I298" s="203"/>
      <c r="J298" s="204"/>
    </row>
    <row r="299" spans="1:48">
      <c r="B299" s="52"/>
      <c r="C299" s="206"/>
      <c r="D299" s="206"/>
      <c r="E299" s="206"/>
      <c r="F299" s="301"/>
      <c r="G299" s="205"/>
      <c r="H299" s="205"/>
      <c r="I299" s="205"/>
      <c r="J299" s="153"/>
    </row>
    <row r="300" spans="1:48">
      <c r="B300" s="207"/>
      <c r="C300" s="94"/>
      <c r="D300" s="94"/>
      <c r="E300" s="94"/>
      <c r="F300" s="184"/>
      <c r="G300" s="184"/>
      <c r="H300" s="184"/>
      <c r="I300" s="184"/>
      <c r="J300" s="44"/>
    </row>
    <row r="301" spans="1:48" ht="19.5" customHeight="1">
      <c r="B301" s="52"/>
      <c r="C301" s="52"/>
      <c r="D301" s="52"/>
      <c r="E301" s="52"/>
      <c r="F301" s="52"/>
      <c r="G301" s="52"/>
      <c r="H301" s="52"/>
      <c r="I301" s="52"/>
      <c r="J301" s="52"/>
    </row>
    <row r="302" spans="1:48">
      <c r="B302" s="208" t="s">
        <v>102</v>
      </c>
      <c r="C302" s="209"/>
      <c r="D302" s="209"/>
      <c r="E302" s="209"/>
      <c r="F302" s="209"/>
      <c r="G302" s="209"/>
      <c r="H302" s="209"/>
      <c r="I302" s="210"/>
      <c r="J302" s="52"/>
    </row>
    <row r="303" spans="1:48">
      <c r="B303" s="72"/>
      <c r="C303" s="67"/>
      <c r="E303" s="67"/>
      <c r="F303" s="67"/>
      <c r="G303" s="67"/>
      <c r="H303" s="67"/>
      <c r="I303" s="52"/>
      <c r="J303" s="52"/>
    </row>
    <row r="304" spans="1:48">
      <c r="B304" s="101" t="s">
        <v>25</v>
      </c>
      <c r="C304" s="284" t="s">
        <v>26</v>
      </c>
      <c r="D304" s="285"/>
      <c r="E304" s="285"/>
      <c r="F304" s="286"/>
      <c r="G304" s="284" t="s">
        <v>33</v>
      </c>
      <c r="H304" s="286"/>
      <c r="I304" s="52"/>
      <c r="J304" s="52"/>
    </row>
    <row r="305" spans="2:10">
      <c r="B305" s="211">
        <v>1</v>
      </c>
      <c r="C305" s="297" t="s">
        <v>27</v>
      </c>
      <c r="D305" s="298"/>
      <c r="E305" s="298"/>
      <c r="F305" s="299"/>
      <c r="G305" s="212"/>
      <c r="H305" s="213"/>
      <c r="I305" s="52"/>
      <c r="J305" s="52"/>
    </row>
    <row r="306" spans="2:10" ht="15.75" customHeight="1">
      <c r="B306" s="211">
        <v>2</v>
      </c>
      <c r="C306" s="297" t="s">
        <v>28</v>
      </c>
      <c r="D306" s="298"/>
      <c r="E306" s="298"/>
      <c r="F306" s="299"/>
      <c r="G306" s="214"/>
      <c r="H306" s="215"/>
      <c r="I306" s="52"/>
      <c r="J306" s="52"/>
    </row>
    <row r="307" spans="2:10">
      <c r="B307" s="211">
        <v>3</v>
      </c>
      <c r="C307" s="297" t="s">
        <v>29</v>
      </c>
      <c r="D307" s="298"/>
      <c r="E307" s="298"/>
      <c r="F307" s="299"/>
      <c r="G307" s="212"/>
      <c r="H307" s="213"/>
      <c r="I307" s="67"/>
      <c r="J307" s="52"/>
    </row>
    <row r="308" spans="2:10">
      <c r="B308" s="211">
        <v>4</v>
      </c>
      <c r="C308" s="297" t="s">
        <v>30</v>
      </c>
      <c r="D308" s="298"/>
      <c r="E308" s="298"/>
      <c r="F308" s="299"/>
      <c r="G308" s="212"/>
      <c r="H308" s="213"/>
      <c r="I308" s="52"/>
      <c r="J308" s="52"/>
    </row>
    <row r="309" spans="2:10" ht="21" customHeight="1">
      <c r="B309" s="52"/>
      <c r="C309" s="52"/>
      <c r="D309" s="52"/>
      <c r="E309" s="52"/>
      <c r="F309" s="52"/>
      <c r="G309" s="52"/>
      <c r="H309" s="52"/>
      <c r="I309" s="52"/>
    </row>
    <row r="310" spans="2:10">
      <c r="B310" s="119" t="s">
        <v>103</v>
      </c>
      <c r="C310" s="136"/>
      <c r="D310" s="136"/>
      <c r="E310" s="136"/>
      <c r="F310" s="136"/>
      <c r="G310" s="136"/>
      <c r="H310" s="136"/>
      <c r="I310" s="136"/>
      <c r="J310" s="76"/>
    </row>
    <row r="311" spans="2:10" ht="18" customHeight="1">
      <c r="B311" s="52"/>
      <c r="C311" s="52"/>
      <c r="D311" s="52"/>
      <c r="E311" s="52"/>
      <c r="F311" s="52"/>
      <c r="G311" s="52"/>
      <c r="H311" s="52"/>
      <c r="I311" s="52"/>
    </row>
    <row r="312" spans="2:10" ht="63">
      <c r="B312" s="216" t="s">
        <v>165</v>
      </c>
      <c r="C312" s="216" t="s">
        <v>2</v>
      </c>
      <c r="D312" s="101" t="s">
        <v>168</v>
      </c>
      <c r="E312" s="284" t="s">
        <v>169</v>
      </c>
      <c r="F312" s="286"/>
      <c r="G312" s="101" t="s">
        <v>170</v>
      </c>
      <c r="H312" s="101" t="s">
        <v>171</v>
      </c>
      <c r="I312" s="101" t="s">
        <v>172</v>
      </c>
    </row>
    <row r="313" spans="2:10" ht="21.75" customHeight="1">
      <c r="B313" s="322" t="s">
        <v>166</v>
      </c>
      <c r="C313" s="217" t="s">
        <v>289</v>
      </c>
      <c r="D313" s="217" t="s">
        <v>305</v>
      </c>
      <c r="E313" s="291" t="s">
        <v>324</v>
      </c>
      <c r="F313" s="292"/>
      <c r="G313" s="99" t="s">
        <v>303</v>
      </c>
      <c r="H313" s="99" t="s">
        <v>304</v>
      </c>
      <c r="I313" s="218"/>
    </row>
    <row r="314" spans="2:10" ht="21.75" customHeight="1">
      <c r="B314" s="323"/>
      <c r="C314" s="217" t="s">
        <v>291</v>
      </c>
      <c r="D314" s="217" t="s">
        <v>308</v>
      </c>
      <c r="E314" s="291" t="s">
        <v>324</v>
      </c>
      <c r="F314" s="292"/>
      <c r="G314" s="99" t="s">
        <v>303</v>
      </c>
      <c r="H314" s="99" t="s">
        <v>304</v>
      </c>
      <c r="I314" s="218"/>
    </row>
    <row r="315" spans="2:10" ht="21.75" customHeight="1">
      <c r="B315" s="324"/>
      <c r="C315" s="217" t="s">
        <v>292</v>
      </c>
      <c r="D315" s="217" t="s">
        <v>309</v>
      </c>
      <c r="E315" s="291" t="s">
        <v>324</v>
      </c>
      <c r="F315" s="292"/>
      <c r="G315" s="99" t="s">
        <v>303</v>
      </c>
      <c r="H315" s="99" t="s">
        <v>304</v>
      </c>
      <c r="I315" s="218"/>
    </row>
    <row r="316" spans="2:10" ht="21.75" customHeight="1">
      <c r="B316" s="322" t="s">
        <v>167</v>
      </c>
      <c r="C316" s="217" t="s">
        <v>289</v>
      </c>
      <c r="D316" s="217" t="s">
        <v>305</v>
      </c>
      <c r="E316" s="291" t="s">
        <v>324</v>
      </c>
      <c r="F316" s="292"/>
      <c r="G316" s="99" t="s">
        <v>303</v>
      </c>
      <c r="H316" s="99" t="s">
        <v>304</v>
      </c>
      <c r="I316" s="218"/>
    </row>
    <row r="317" spans="2:10" ht="21.75" customHeight="1">
      <c r="B317" s="323"/>
      <c r="C317" s="217" t="s">
        <v>290</v>
      </c>
      <c r="D317" s="217" t="s">
        <v>309</v>
      </c>
      <c r="E317" s="291" t="s">
        <v>324</v>
      </c>
      <c r="F317" s="292"/>
      <c r="G317" s="99" t="s">
        <v>303</v>
      </c>
      <c r="H317" s="99" t="s">
        <v>304</v>
      </c>
      <c r="I317" s="218"/>
    </row>
    <row r="318" spans="2:10" ht="23.25" customHeight="1">
      <c r="B318" s="324"/>
      <c r="C318" s="217" t="s">
        <v>291</v>
      </c>
      <c r="D318" s="217" t="s">
        <v>308</v>
      </c>
      <c r="E318" s="291" t="s">
        <v>324</v>
      </c>
      <c r="F318" s="292"/>
      <c r="G318" s="99" t="s">
        <v>303</v>
      </c>
      <c r="H318" s="99" t="s">
        <v>304</v>
      </c>
      <c r="I318" s="218"/>
    </row>
    <row r="319" spans="2:10">
      <c r="B319" s="321" t="s">
        <v>173</v>
      </c>
      <c r="C319" s="321"/>
      <c r="D319" s="321"/>
      <c r="E319" s="321"/>
      <c r="F319" s="321"/>
      <c r="G319" s="321"/>
      <c r="H319" s="321"/>
      <c r="I319" s="321"/>
    </row>
    <row r="320" spans="2:10" ht="21" customHeight="1">
      <c r="B320" s="52"/>
      <c r="C320" s="52"/>
      <c r="D320" s="52"/>
      <c r="E320" s="219"/>
      <c r="F320" s="219"/>
      <c r="G320" s="219"/>
      <c r="H320" s="219"/>
      <c r="I320" s="219"/>
    </row>
    <row r="321" spans="1:10">
      <c r="B321" s="119" t="s">
        <v>104</v>
      </c>
      <c r="C321" s="136"/>
      <c r="D321" s="136"/>
      <c r="E321" s="136"/>
      <c r="F321" s="136"/>
      <c r="G321" s="136"/>
      <c r="H321" s="136"/>
      <c r="I321" s="136"/>
      <c r="J321" s="76"/>
    </row>
    <row r="322" spans="1:10" ht="17.25" customHeight="1"/>
    <row r="323" spans="1:10" ht="38.25" customHeight="1">
      <c r="B323" s="90" t="s">
        <v>265</v>
      </c>
      <c r="C323" s="220"/>
      <c r="D323" s="220"/>
      <c r="E323" s="220"/>
      <c r="F323" s="220"/>
      <c r="G323" s="220"/>
      <c r="H323" s="220"/>
      <c r="I323" s="221"/>
    </row>
    <row r="324" spans="1:10">
      <c r="A324" s="222"/>
      <c r="B324" s="52"/>
      <c r="C324" s="219"/>
      <c r="D324" s="219"/>
      <c r="E324" s="219"/>
      <c r="F324" s="219"/>
      <c r="G324" s="219"/>
      <c r="H324" s="219"/>
      <c r="I324" s="219"/>
    </row>
    <row r="325" spans="1:10" ht="20.25" customHeight="1">
      <c r="A325" s="222"/>
      <c r="B325" s="52"/>
      <c r="C325" s="219"/>
      <c r="D325" s="219"/>
      <c r="E325" s="219"/>
      <c r="F325" s="219"/>
      <c r="G325" s="219"/>
      <c r="H325" s="219"/>
      <c r="I325" s="219"/>
    </row>
    <row r="326" spans="1:10">
      <c r="B326" s="119" t="s">
        <v>203</v>
      </c>
      <c r="C326" s="136"/>
      <c r="D326" s="136"/>
      <c r="E326" s="136"/>
      <c r="F326" s="136"/>
      <c r="G326" s="136"/>
      <c r="H326" s="136"/>
      <c r="I326" s="136"/>
    </row>
    <row r="328" spans="1:10">
      <c r="B328" s="223">
        <v>43405</v>
      </c>
    </row>
    <row r="329" spans="1:10" ht="18" customHeight="1"/>
    <row r="330" spans="1:10">
      <c r="B330" s="224" t="s">
        <v>105</v>
      </c>
      <c r="C330" s="121"/>
      <c r="D330" s="121"/>
      <c r="E330" s="121"/>
      <c r="F330" s="121"/>
      <c r="G330" s="121"/>
      <c r="H330" s="121"/>
      <c r="I330" s="121"/>
    </row>
    <row r="332" spans="1:10">
      <c r="C332" s="320"/>
      <c r="D332" s="320"/>
      <c r="E332" s="52"/>
      <c r="F332" s="52"/>
      <c r="G332" s="52"/>
      <c r="H332" s="52"/>
      <c r="I332" s="52"/>
      <c r="J332" s="52"/>
    </row>
    <row r="333" spans="1:10" ht="45" customHeight="1">
      <c r="C333" s="320"/>
      <c r="D333" s="320"/>
      <c r="E333" s="52"/>
      <c r="F333" s="52"/>
      <c r="G333" s="52"/>
      <c r="H333" s="52"/>
      <c r="I333" s="52"/>
      <c r="J333" s="52"/>
    </row>
    <row r="334" spans="1:10">
      <c r="C334" s="320"/>
      <c r="D334" s="320"/>
      <c r="E334" s="52"/>
      <c r="F334" s="52"/>
      <c r="G334" s="52"/>
      <c r="H334" s="52"/>
      <c r="I334" s="52"/>
      <c r="J334" s="52"/>
    </row>
    <row r="335" spans="1:10">
      <c r="B335" s="309" t="s">
        <v>204</v>
      </c>
      <c r="C335" s="309"/>
      <c r="G335" s="225" t="s">
        <v>5</v>
      </c>
      <c r="H335" s="225"/>
      <c r="I335" s="226"/>
      <c r="J335" s="219"/>
    </row>
    <row r="336" spans="1:10">
      <c r="B336" s="310"/>
      <c r="C336" s="310"/>
    </row>
    <row r="338" spans="2:9">
      <c r="B338" s="222"/>
      <c r="C338" s="222"/>
      <c r="D338" s="222"/>
      <c r="E338" s="222"/>
      <c r="F338" s="222"/>
      <c r="G338" s="222"/>
      <c r="H338" s="222"/>
      <c r="I338" s="222"/>
    </row>
    <row r="340" spans="2:9">
      <c r="B340" s="227" t="s">
        <v>206</v>
      </c>
    </row>
    <row r="341" spans="2:9">
      <c r="B341" s="81" t="s">
        <v>205</v>
      </c>
    </row>
  </sheetData>
  <mergeCells count="167">
    <mergeCell ref="B201:I201"/>
    <mergeCell ref="B180:I180"/>
    <mergeCell ref="F217:H217"/>
    <mergeCell ref="F219:H219"/>
    <mergeCell ref="G223:I22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F215:H215"/>
    <mergeCell ref="F191:H191"/>
    <mergeCell ref="F192:H192"/>
    <mergeCell ref="F193:H193"/>
    <mergeCell ref="F212:H212"/>
    <mergeCell ref="F213:H213"/>
    <mergeCell ref="F214:H214"/>
    <mergeCell ref="C66:E67"/>
    <mergeCell ref="C70:E71"/>
    <mergeCell ref="B92:G94"/>
    <mergeCell ref="B97:D97"/>
    <mergeCell ref="B98:D98"/>
    <mergeCell ref="B99:D99"/>
    <mergeCell ref="B147:J148"/>
    <mergeCell ref="B151:J151"/>
    <mergeCell ref="B156:D156"/>
    <mergeCell ref="C106:I106"/>
    <mergeCell ref="C111:F111"/>
    <mergeCell ref="G111:H111"/>
    <mergeCell ref="I111:J111"/>
    <mergeCell ref="C112:F114"/>
    <mergeCell ref="G112:H112"/>
    <mergeCell ref="I112:J112"/>
    <mergeCell ref="G114:H114"/>
    <mergeCell ref="I114:J114"/>
    <mergeCell ref="G113:H113"/>
    <mergeCell ref="I113:J113"/>
    <mergeCell ref="B120:J120"/>
    <mergeCell ref="B250:D250"/>
    <mergeCell ref="E313:F313"/>
    <mergeCell ref="E314:F314"/>
    <mergeCell ref="E21:G21"/>
    <mergeCell ref="E25:G25"/>
    <mergeCell ref="B264:C265"/>
    <mergeCell ref="B266:C267"/>
    <mergeCell ref="B91:G91"/>
    <mergeCell ref="C103:I103"/>
    <mergeCell ref="B60:J60"/>
    <mergeCell ref="B61:J61"/>
    <mergeCell ref="C63:E63"/>
    <mergeCell ref="F63:J63"/>
    <mergeCell ref="C69:E69"/>
    <mergeCell ref="F69:J69"/>
    <mergeCell ref="C72:E73"/>
    <mergeCell ref="F73:J73"/>
    <mergeCell ref="F95:G95"/>
    <mergeCell ref="E95:E96"/>
    <mergeCell ref="B95:D96"/>
    <mergeCell ref="C64:E65"/>
    <mergeCell ref="C104:I104"/>
    <mergeCell ref="C105:I105"/>
    <mergeCell ref="B335:C336"/>
    <mergeCell ref="B171:D171"/>
    <mergeCell ref="B155:D155"/>
    <mergeCell ref="B142:D142"/>
    <mergeCell ref="B253:B254"/>
    <mergeCell ref="B255:B256"/>
    <mergeCell ref="B257:B258"/>
    <mergeCell ref="B143:D143"/>
    <mergeCell ref="B144:D144"/>
    <mergeCell ref="B157:D157"/>
    <mergeCell ref="B173:D173"/>
    <mergeCell ref="C305:F305"/>
    <mergeCell ref="C306:F306"/>
    <mergeCell ref="C307:F307"/>
    <mergeCell ref="C332:D334"/>
    <mergeCell ref="B319:I319"/>
    <mergeCell ref="B313:B315"/>
    <mergeCell ref="B316:B318"/>
    <mergeCell ref="E312:F312"/>
    <mergeCell ref="F194:H194"/>
    <mergeCell ref="G222:I222"/>
    <mergeCell ref="E315:F315"/>
    <mergeCell ref="E316:F316"/>
    <mergeCell ref="E317:F317"/>
    <mergeCell ref="E318:F318"/>
    <mergeCell ref="B251:C252"/>
    <mergeCell ref="D251:J251"/>
    <mergeCell ref="B263:C263"/>
    <mergeCell ref="C308:F308"/>
    <mergeCell ref="F293:J293"/>
    <mergeCell ref="F294:F295"/>
    <mergeCell ref="F296:F297"/>
    <mergeCell ref="F298:F299"/>
    <mergeCell ref="C304:F304"/>
    <mergeCell ref="G304:H304"/>
    <mergeCell ref="B273:J273"/>
    <mergeCell ref="B284:C286"/>
    <mergeCell ref="E284:F284"/>
    <mergeCell ref="G284:J284"/>
    <mergeCell ref="E285:F285"/>
    <mergeCell ref="G285:J285"/>
    <mergeCell ref="E286:F286"/>
    <mergeCell ref="G286:J286"/>
    <mergeCell ref="B274:J274"/>
    <mergeCell ref="L174:L177"/>
    <mergeCell ref="M174:M177"/>
    <mergeCell ref="B184:E184"/>
    <mergeCell ref="B181:E181"/>
    <mergeCell ref="B168:J168"/>
    <mergeCell ref="B183:E183"/>
    <mergeCell ref="B269:J269"/>
    <mergeCell ref="F239:J239"/>
    <mergeCell ref="B241:B247"/>
    <mergeCell ref="B235:D235"/>
    <mergeCell ref="B188:E188"/>
    <mergeCell ref="B189:E189"/>
    <mergeCell ref="F198:H198"/>
    <mergeCell ref="B190:E190"/>
    <mergeCell ref="B225:C225"/>
    <mergeCell ref="B199:J199"/>
    <mergeCell ref="F196:H196"/>
    <mergeCell ref="B176:D176"/>
    <mergeCell ref="F226:J226"/>
    <mergeCell ref="C227:D227"/>
    <mergeCell ref="B228:B234"/>
    <mergeCell ref="B185:E185"/>
    <mergeCell ref="B186:E186"/>
    <mergeCell ref="B187:E187"/>
    <mergeCell ref="D2:J2"/>
    <mergeCell ref="D3:J3"/>
    <mergeCell ref="E44:J44"/>
    <mergeCell ref="B30:D30"/>
    <mergeCell ref="B31:D31"/>
    <mergeCell ref="B32:D32"/>
    <mergeCell ref="E36:J36"/>
    <mergeCell ref="E38:J38"/>
    <mergeCell ref="E42:J42"/>
    <mergeCell ref="B29:D29"/>
    <mergeCell ref="B17:J17"/>
    <mergeCell ref="F11:J11"/>
    <mergeCell ref="F13:J13"/>
    <mergeCell ref="B236:J236"/>
    <mergeCell ref="I115:J115"/>
    <mergeCell ref="I116:J116"/>
    <mergeCell ref="G115:H115"/>
    <mergeCell ref="G116:H116"/>
    <mergeCell ref="C115:F117"/>
    <mergeCell ref="G117:H117"/>
    <mergeCell ref="I117:J117"/>
    <mergeCell ref="B122:J122"/>
    <mergeCell ref="B161:J162"/>
    <mergeCell ref="B166:J166"/>
    <mergeCell ref="B172:D172"/>
    <mergeCell ref="B182:E182"/>
    <mergeCell ref="C228:D228"/>
    <mergeCell ref="C229:D229"/>
    <mergeCell ref="C230:D230"/>
    <mergeCell ref="C231:D231"/>
    <mergeCell ref="C232:D232"/>
    <mergeCell ref="C233:D233"/>
    <mergeCell ref="C234:D234"/>
    <mergeCell ref="B202:E202"/>
    <mergeCell ref="B203:E203"/>
  </mergeCells>
  <dataValidations disablePrompts="1" count="1">
    <dataValidation type="list" allowBlank="1" showInputMessage="1" showErrorMessage="1" sqref="F13:J13" xr:uid="{00000000-0002-0000-0000-000000000000}">
      <formula1>INDIRECT($F$11)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5" fitToHeight="0" orientation="landscape" horizontalDpi="300" verticalDpi="300" r:id="rId1"/>
  <headerFooter alignWithMargins="0"/>
  <rowBreaks count="12" manualBreakCount="12">
    <brk id="39" max="9" man="1"/>
    <brk id="73" max="9" man="1"/>
    <brk id="100" max="9" man="1"/>
    <brk id="118" max="9" man="1"/>
    <brk id="145" max="9" man="1"/>
    <brk id="174" max="9" man="1"/>
    <brk id="200" max="9" man="1"/>
    <brk id="224" max="9" man="1"/>
    <brk id="248" max="9" man="1"/>
    <brk id="275" max="9" man="1"/>
    <brk id="308" max="9" man="1"/>
    <brk id="336" max="9" man="1"/>
  </rowBreaks>
  <ignoredErrors>
    <ignoredError sqref="I197 I218" formula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000-000001000000}">
          <x14:formula1>
            <xm:f>Hoja1!$F$22:$F$41</xm:f>
          </x14:formula1>
          <xm:sqref>F11:J11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C2:F57"/>
  <sheetViews>
    <sheetView zoomScale="85" zoomScaleNormal="85" workbookViewId="0">
      <selection activeCell="D26" sqref="D26"/>
    </sheetView>
  </sheetViews>
  <sheetFormatPr baseColWidth="10" defaultRowHeight="12.75"/>
  <cols>
    <col min="3" max="3" width="58.85546875" customWidth="1"/>
    <col min="4" max="4" width="77.7109375" customWidth="1"/>
    <col min="5" max="5" width="12.28515625" bestFit="1" customWidth="1"/>
    <col min="6" max="6" width="45.42578125" customWidth="1"/>
    <col min="7" max="7" width="12.28515625" bestFit="1" customWidth="1"/>
  </cols>
  <sheetData>
    <row r="2" spans="3:3">
      <c r="C2" t="str">
        <f>+IFERROR(VLOOKUP(#REF!,$C$24:$D$55,4)," ")</f>
        <v xml:space="preserve"> </v>
      </c>
    </row>
    <row r="3" spans="3:3">
      <c r="C3" t="str">
        <f>+IFERROR(VLOOKUP(#REF!,$C$24:$D$55,4)," ")</f>
        <v xml:space="preserve"> </v>
      </c>
    </row>
    <row r="4" spans="3:3">
      <c r="C4" t="str">
        <f>+IFERROR(VLOOKUP(#REF!,$C$24:$D$55,4)," ")</f>
        <v xml:space="preserve"> </v>
      </c>
    </row>
    <row r="5" spans="3:3">
      <c r="C5" t="str">
        <f>+IFERROR(VLOOKUP(#REF!,$C$24:$D$55,4)," ")</f>
        <v xml:space="preserve"> </v>
      </c>
    </row>
    <row r="6" spans="3:3">
      <c r="C6" t="str">
        <f>+IFERROR(VLOOKUP(#REF!,$C$24:$D$55,4)," ")</f>
        <v xml:space="preserve"> </v>
      </c>
    </row>
    <row r="7" spans="3:3">
      <c r="C7" t="str">
        <f>+IFERROR(VLOOKUP(#REF!,$C$24:$D$55,4)," ")</f>
        <v xml:space="preserve"> </v>
      </c>
    </row>
    <row r="8" spans="3:3">
      <c r="C8" t="str">
        <f>+IFERROR(VLOOKUP(#REF!,$C$24:$D$55,4)," ")</f>
        <v xml:space="preserve"> </v>
      </c>
    </row>
    <row r="23" spans="3:6" ht="24.75" customHeight="1">
      <c r="C23" s="4" t="s">
        <v>141</v>
      </c>
      <c r="D23" s="4" t="s">
        <v>120</v>
      </c>
      <c r="F23" s="10" t="s">
        <v>175</v>
      </c>
    </row>
    <row r="24" spans="3:6" ht="24.75" customHeight="1">
      <c r="C24" s="16" t="s">
        <v>175</v>
      </c>
      <c r="D24" s="17" t="s">
        <v>121</v>
      </c>
      <c r="F24" s="14" t="s">
        <v>175</v>
      </c>
    </row>
    <row r="25" spans="3:6" ht="24.75" customHeight="1">
      <c r="C25" s="16" t="s">
        <v>175</v>
      </c>
      <c r="D25" s="17" t="s">
        <v>122</v>
      </c>
      <c r="F25" s="14" t="s">
        <v>192</v>
      </c>
    </row>
    <row r="26" spans="3:6" ht="24.75" customHeight="1">
      <c r="C26" s="16" t="s">
        <v>175</v>
      </c>
      <c r="D26" s="17" t="s">
        <v>123</v>
      </c>
      <c r="F26" s="12" t="s">
        <v>193</v>
      </c>
    </row>
    <row r="27" spans="3:6" ht="24.75" customHeight="1">
      <c r="C27" s="16" t="s">
        <v>175</v>
      </c>
      <c r="D27" s="18" t="s">
        <v>124</v>
      </c>
      <c r="F27" s="15" t="s">
        <v>176</v>
      </c>
    </row>
    <row r="28" spans="3:6" ht="24.75" customHeight="1">
      <c r="C28" s="16" t="s">
        <v>175</v>
      </c>
      <c r="D28" s="18" t="s">
        <v>125</v>
      </c>
      <c r="F28" s="15" t="s">
        <v>190</v>
      </c>
    </row>
    <row r="29" spans="3:6" ht="24.75" customHeight="1">
      <c r="C29" s="16" t="s">
        <v>175</v>
      </c>
      <c r="D29" s="18" t="s">
        <v>126</v>
      </c>
      <c r="F29" s="11" t="s">
        <v>177</v>
      </c>
    </row>
    <row r="30" spans="3:6" ht="24.75" customHeight="1">
      <c r="C30" s="16" t="s">
        <v>175</v>
      </c>
      <c r="D30" s="19" t="s">
        <v>127</v>
      </c>
      <c r="F30" s="1" t="s">
        <v>178</v>
      </c>
    </row>
    <row r="31" spans="3:6" ht="24.75" customHeight="1">
      <c r="C31" s="11" t="s">
        <v>192</v>
      </c>
      <c r="D31" s="3" t="s">
        <v>174</v>
      </c>
      <c r="F31" s="1" t="s">
        <v>179</v>
      </c>
    </row>
    <row r="32" spans="3:6" ht="28.5" customHeight="1">
      <c r="C32" s="16" t="s">
        <v>193</v>
      </c>
      <c r="D32" s="18" t="s">
        <v>191</v>
      </c>
      <c r="F32" s="27" t="s">
        <v>180</v>
      </c>
    </row>
    <row r="33" spans="3:6" ht="24.75" customHeight="1">
      <c r="C33" s="11" t="s">
        <v>176</v>
      </c>
      <c r="D33" s="3" t="s">
        <v>128</v>
      </c>
      <c r="F33" s="27" t="s">
        <v>182</v>
      </c>
    </row>
    <row r="34" spans="3:6" ht="24.75" customHeight="1">
      <c r="C34" s="11" t="s">
        <v>176</v>
      </c>
      <c r="D34" s="3" t="s">
        <v>129</v>
      </c>
      <c r="F34" s="27" t="s">
        <v>181</v>
      </c>
    </row>
    <row r="35" spans="3:6" ht="24.75" customHeight="1">
      <c r="C35" s="21" t="s">
        <v>190</v>
      </c>
      <c r="D35" s="18" t="s">
        <v>142</v>
      </c>
      <c r="F35" s="27" t="s">
        <v>183</v>
      </c>
    </row>
    <row r="36" spans="3:6" ht="24.75" customHeight="1">
      <c r="C36" s="21" t="s">
        <v>190</v>
      </c>
      <c r="D36" s="18" t="s">
        <v>143</v>
      </c>
      <c r="F36" s="27" t="s">
        <v>184</v>
      </c>
    </row>
    <row r="37" spans="3:6" ht="30.75" customHeight="1">
      <c r="C37" s="12" t="s">
        <v>177</v>
      </c>
      <c r="D37" s="2" t="s">
        <v>130</v>
      </c>
      <c r="F37" s="27" t="s">
        <v>185</v>
      </c>
    </row>
    <row r="38" spans="3:6" ht="30.75" customHeight="1">
      <c r="C38" s="12" t="s">
        <v>177</v>
      </c>
      <c r="D38" s="2" t="s">
        <v>131</v>
      </c>
      <c r="F38" s="27" t="s">
        <v>186</v>
      </c>
    </row>
    <row r="39" spans="3:6" ht="30.75" customHeight="1">
      <c r="C39" s="12" t="s">
        <v>177</v>
      </c>
      <c r="D39" s="2" t="s">
        <v>132</v>
      </c>
      <c r="F39" s="27" t="s">
        <v>187</v>
      </c>
    </row>
    <row r="40" spans="3:6" ht="30.75" customHeight="1">
      <c r="C40" s="12" t="s">
        <v>177</v>
      </c>
      <c r="D40" s="2" t="s">
        <v>133</v>
      </c>
      <c r="F40" s="27" t="s">
        <v>188</v>
      </c>
    </row>
    <row r="41" spans="3:6" ht="30.75" customHeight="1">
      <c r="C41" s="12" t="s">
        <v>177</v>
      </c>
      <c r="D41" s="2" t="s">
        <v>134</v>
      </c>
      <c r="F41" t="s">
        <v>189</v>
      </c>
    </row>
    <row r="42" spans="3:6" ht="24.75" customHeight="1">
      <c r="C42" s="20" t="s">
        <v>178</v>
      </c>
      <c r="D42" s="17" t="s">
        <v>135</v>
      </c>
    </row>
    <row r="43" spans="3:6" ht="24.75" customHeight="1">
      <c r="C43" s="6" t="s">
        <v>179</v>
      </c>
      <c r="D43" s="2" t="s">
        <v>136</v>
      </c>
    </row>
    <row r="44" spans="3:6" ht="24.75" customHeight="1">
      <c r="C44" s="22" t="s">
        <v>180</v>
      </c>
      <c r="D44" s="17" t="s">
        <v>137</v>
      </c>
    </row>
    <row r="45" spans="3:6" ht="24.75" customHeight="1">
      <c r="C45" s="22" t="s">
        <v>180</v>
      </c>
      <c r="D45" s="17" t="s">
        <v>138</v>
      </c>
    </row>
    <row r="46" spans="3:6" ht="24.75" customHeight="1">
      <c r="C46" s="7" t="s">
        <v>182</v>
      </c>
      <c r="D46" s="5" t="s">
        <v>144</v>
      </c>
    </row>
    <row r="47" spans="3:6" ht="24.75" customHeight="1">
      <c r="C47" s="23" t="s">
        <v>181</v>
      </c>
      <c r="D47" s="17" t="s">
        <v>145</v>
      </c>
    </row>
    <row r="48" spans="3:6" ht="24.75" customHeight="1">
      <c r="C48" s="7" t="s">
        <v>183</v>
      </c>
      <c r="D48" s="5" t="s">
        <v>146</v>
      </c>
    </row>
    <row r="49" spans="3:4" ht="24.75" customHeight="1">
      <c r="C49" s="23" t="s">
        <v>184</v>
      </c>
      <c r="D49" s="17" t="s">
        <v>139</v>
      </c>
    </row>
    <row r="50" spans="3:4" ht="24.75" customHeight="1">
      <c r="C50" s="11" t="s">
        <v>185</v>
      </c>
      <c r="D50" s="3" t="s">
        <v>140</v>
      </c>
    </row>
    <row r="51" spans="3:4" ht="24.75" customHeight="1">
      <c r="C51" s="11" t="s">
        <v>185</v>
      </c>
      <c r="D51" s="3" t="s">
        <v>147</v>
      </c>
    </row>
    <row r="52" spans="3:4" ht="24.75" customHeight="1">
      <c r="C52" s="11" t="s">
        <v>186</v>
      </c>
      <c r="D52" s="13" t="s">
        <v>148</v>
      </c>
    </row>
    <row r="53" spans="3:4" ht="24.75" customHeight="1">
      <c r="C53" s="24" t="s">
        <v>187</v>
      </c>
      <c r="D53" s="19" t="s">
        <v>149</v>
      </c>
    </row>
    <row r="54" spans="3:4" ht="24.75" customHeight="1">
      <c r="C54" s="8" t="s">
        <v>188</v>
      </c>
      <c r="D54" s="9" t="s">
        <v>150</v>
      </c>
    </row>
    <row r="55" spans="3:4" ht="24.75" customHeight="1">
      <c r="C55" s="25" t="s">
        <v>189</v>
      </c>
      <c r="D55" s="26" t="s">
        <v>151</v>
      </c>
    </row>
    <row r="56" spans="3:4" ht="24.75" customHeight="1"/>
    <row r="57" spans="3:4" ht="24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19</vt:i4>
      </vt:variant>
    </vt:vector>
  </HeadingPairs>
  <TitlesOfParts>
    <vt:vector size="21" baseType="lpstr">
      <vt:lpstr>F Simplificada</vt:lpstr>
      <vt:lpstr>Hoja1</vt:lpstr>
      <vt:lpstr>'F Simplificada'!Área_de_impresión</vt:lpstr>
      <vt:lpstr>Servicio_Aeroportuario_de_pasajeros_y_carga</vt:lpstr>
      <vt:lpstr>Servicio_de_Aeronavegación</vt:lpstr>
      <vt:lpstr>Servicio_de_Cobertura_de_Telefonia_móvil</vt:lpstr>
      <vt:lpstr>Servicio_de_Cobertura_de_Telefonia_Pública</vt:lpstr>
      <vt:lpstr>Servicio_de_Cobertura_de_TV_y_Radio</vt:lpstr>
      <vt:lpstr>Servicio_de_Control_de_Tráfico_Aéreo</vt:lpstr>
      <vt:lpstr>Servicio_de_Fiscalización_y_Control_a_las_entidades_complementarias_al_Transporte_Terrestre</vt:lpstr>
      <vt:lpstr>Servicio_de_Internet_de_Cobertura_de_Banda_Ancha</vt:lpstr>
      <vt:lpstr>Servicio_de_Supervision_Fiscalizacion_y_Monitoreo_del_Transporte_Terrestre</vt:lpstr>
      <vt:lpstr>Servicio_de_Transitabilidad_Fluvial</vt:lpstr>
      <vt:lpstr>Servicio_de_Transitabilidad_vial_InterUrbano</vt:lpstr>
      <vt:lpstr>Servicio_de_Transporte_Ferroviario_Interurbano_de_pasajeros_y_carga</vt:lpstr>
      <vt:lpstr>Servicio_de_Transporte_ferroviario_Urbano_de_pasajeros</vt:lpstr>
      <vt:lpstr>Servicio_de_Transporte_Masivo_Vial_Urbano</vt:lpstr>
      <vt:lpstr>Servicio_Portuario_Fluvial</vt:lpstr>
      <vt:lpstr>Servicio_Portuario_Maritimo</vt:lpstr>
      <vt:lpstr>Servicios_Logisticos_al_Transporte_de_carga</vt:lpstr>
      <vt:lpstr>'F Simplificada'!Títulos_a_imprimir</vt:lpstr>
    </vt:vector>
  </TitlesOfParts>
  <Company>DGPM - MEF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 Soto</dc:creator>
  <cp:lastModifiedBy>FABRICIO</cp:lastModifiedBy>
  <cp:lastPrinted>2018-10-20T02:25:55Z</cp:lastPrinted>
  <dcterms:created xsi:type="dcterms:W3CDTF">2001-06-25T17:21:54Z</dcterms:created>
  <dcterms:modified xsi:type="dcterms:W3CDTF">2018-11-26T11:43:51Z</dcterms:modified>
</cp:coreProperties>
</file>